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D09EC0FC-8396-4432-8ECA-EB7502BD7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J38" i="1"/>
  <c r="K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K76" i="1" s="1"/>
  <c r="J76" i="1"/>
  <c r="I77" i="1"/>
  <c r="K77" i="1" s="1"/>
  <c r="J77" i="1"/>
  <c r="I78" i="1"/>
  <c r="K78" i="1" s="1"/>
  <c r="J78" i="1"/>
  <c r="I79" i="1"/>
  <c r="K79" i="1" s="1"/>
  <c r="J79" i="1"/>
  <c r="I80" i="1"/>
  <c r="K80" i="1" s="1"/>
  <c r="J80" i="1"/>
  <c r="I81" i="1"/>
  <c r="K81" i="1" s="1"/>
  <c r="J81" i="1"/>
  <c r="I82" i="1"/>
  <c r="K82" i="1" s="1"/>
  <c r="J82" i="1"/>
  <c r="I83" i="1"/>
  <c r="K83" i="1" s="1"/>
  <c r="J83" i="1"/>
  <c r="L74" i="1"/>
  <c r="M74" i="1" s="1"/>
  <c r="L72" i="1"/>
  <c r="M72" i="1" s="1"/>
  <c r="M68" i="1"/>
  <c r="L78" i="1"/>
  <c r="M78" i="1" s="1"/>
  <c r="L80" i="1" l="1"/>
  <c r="M80" i="1" s="1"/>
  <c r="L79" i="1"/>
  <c r="M79" i="1" s="1"/>
  <c r="L63" i="1"/>
  <c r="M63" i="1" s="1"/>
  <c r="L62" i="1"/>
  <c r="M62" i="1" s="1"/>
  <c r="L61" i="1"/>
  <c r="M61" i="1" s="1"/>
  <c r="L60" i="1"/>
  <c r="M60" i="1" s="1"/>
  <c r="L73" i="1"/>
  <c r="M73" i="1" s="1"/>
  <c r="L71" i="1"/>
  <c r="M71" i="1" s="1"/>
  <c r="L66" i="1"/>
  <c r="M66" i="1" s="1"/>
  <c r="L64" i="1"/>
  <c r="M64" i="1" s="1"/>
  <c r="L59" i="1"/>
  <c r="M59" i="1" s="1"/>
  <c r="L58" i="1"/>
  <c r="M58" i="1" s="1"/>
  <c r="L57" i="1"/>
  <c r="M57" i="1" s="1"/>
  <c r="L55" i="1"/>
  <c r="M55" i="1" s="1"/>
  <c r="L52" i="1"/>
  <c r="M52" i="1" s="1"/>
  <c r="L49" i="1"/>
  <c r="M49" i="1" s="1"/>
  <c r="L48" i="1"/>
  <c r="L46" i="1"/>
  <c r="M46" i="1" s="1"/>
  <c r="M67" i="1"/>
  <c r="M43" i="1"/>
  <c r="M42" i="1"/>
  <c r="L24" i="1"/>
  <c r="M24" i="1" s="1"/>
  <c r="L77" i="1"/>
  <c r="M18" i="1"/>
  <c r="L38" i="1"/>
  <c r="M38" i="1" s="1"/>
  <c r="L50" i="1"/>
  <c r="M50" i="1" s="1"/>
  <c r="L40" i="1"/>
  <c r="M40" i="1" s="1"/>
  <c r="L39" i="1"/>
  <c r="M39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M45" i="1"/>
  <c r="L30" i="1"/>
  <c r="M30" i="1" s="1"/>
  <c r="M44" i="1"/>
  <c r="M29" i="1"/>
  <c r="L28" i="1"/>
  <c r="M28" i="1" s="1"/>
  <c r="L23" i="1"/>
  <c r="M23" i="1" s="1"/>
  <c r="L22" i="1"/>
  <c r="M22" i="1" s="1"/>
  <c r="L21" i="1"/>
  <c r="M21" i="1" s="1"/>
  <c r="L26" i="1"/>
  <c r="M26" i="1" s="1"/>
  <c r="L76" i="1"/>
  <c r="M76" i="1" s="1"/>
  <c r="L75" i="1"/>
  <c r="M75" i="1" s="1"/>
  <c r="L20" i="1"/>
  <c r="M20" i="1" s="1"/>
  <c r="L19" i="1"/>
  <c r="M19" i="1" s="1"/>
  <c r="M17" i="1"/>
  <c r="J17" i="1" l="1"/>
  <c r="J86" i="1" s="1"/>
  <c r="I17" i="1"/>
  <c r="K17" i="1" s="1"/>
  <c r="K86" i="1" s="1"/>
</calcChain>
</file>

<file path=xl/sharedStrings.xml><?xml version="1.0" encoding="utf-8"?>
<sst xmlns="http://schemas.openxmlformats.org/spreadsheetml/2006/main" count="238" uniqueCount="171">
  <si>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</si>
  <si>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</si>
  <si>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</si>
  <si>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</si>
  <si>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</si>
  <si>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</si>
  <si>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</si>
  <si>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</si>
  <si>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</si>
  <si>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</si>
  <si>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</si>
  <si>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</si>
  <si>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</si>
  <si>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</si>
  <si>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</si>
  <si>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</si>
  <si>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</si>
  <si>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</si>
  <si>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</si>
  <si>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</si>
  <si>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</si>
  <si>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</si>
  <si>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</si>
  <si>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</si>
  <si>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</si>
  <si>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</si>
  <si>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</si>
  <si>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</si>
  <si>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</si>
  <si>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</si>
  <si>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</si>
  <si>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</si>
  <si>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</si>
  <si>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</si>
  <si>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</si>
  <si>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</si>
  <si>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</si>
  <si>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</si>
  <si>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</si>
  <si>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</si>
  <si>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</si>
  <si>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</si>
  <si>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</si>
  <si>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</si>
  <si>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</si>
  <si>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</si>
  <si>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</si>
  <si>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</si>
  <si>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</si>
  <si>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</si>
  <si>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</si>
  <si>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</si>
  <si>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</si>
  <si>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</si>
  <si>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</si>
  <si>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</si>
  <si>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</si>
  <si>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</si>
  <si>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</si>
  <si>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</si>
  <si>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</si>
  <si>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2. SKLOP - MOKE, ZDROBI IN TESTENINE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</si>
  <si>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</si>
  <si>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</si>
  <si>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</si>
  <si>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</si>
  <si>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</si>
  <si>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</si>
  <si>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</si>
  <si>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</si>
  <si>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</si>
  <si>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</si>
  <si>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</si>
  <si>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</si>
  <si>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</si>
  <si>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</si>
  <si>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Ajdova kaša 1kg/1 - debelejša zrna</t>
  </si>
  <si>
    <t>Ajdova moka 1kg/1</t>
  </si>
  <si>
    <t>Fritati 500 g</t>
  </si>
  <si>
    <t>Instant pšenični kosmiči s čokolado *(kot Čokolino) 1Kg/1</t>
  </si>
  <si>
    <t>Instant pšenični kosmiči s čokolado in lešniki *(kot Bebi čokolešnik) 1Kg/1</t>
  </si>
  <si>
    <t>Jedilni škrob 1Kg/1</t>
  </si>
  <si>
    <t>Ješprenj 1kg/1</t>
  </si>
  <si>
    <t>Koruzna moka 1kg/1</t>
  </si>
  <si>
    <t>Koruzni škrob 1kg/1</t>
  </si>
  <si>
    <t>Koruzni zdrob 1kg/1</t>
  </si>
  <si>
    <t>Kuskus 1kg/1</t>
  </si>
  <si>
    <t>Laneno seme 250 g</t>
  </si>
  <si>
    <t>Mešanica semen za kruh 0,5 kg (bučnice, laneno seme, ovseni kosmiči, sončnice, sezam...)</t>
  </si>
  <si>
    <t>Moka namenska-ostra TIP 400 1Kg/1</t>
  </si>
  <si>
    <t>Moka namenska-ostra TIP 400 25Kg/1</t>
  </si>
  <si>
    <t>Moka pšenična-gladka TIP 500 25Kg/1</t>
  </si>
  <si>
    <t>Moka-krušna TIP 850 1kg/1</t>
  </si>
  <si>
    <t>Moka-polnozrnata 1kg/1</t>
  </si>
  <si>
    <t>Moka-ržena TIP 1250 1kg/1</t>
  </si>
  <si>
    <t>Otrobi pšenični 400 g</t>
  </si>
  <si>
    <t>Pirina moka 1kg/1</t>
  </si>
  <si>
    <t>Prosena kaša 1kg/1</t>
  </si>
  <si>
    <t>Pšenična kašica z dodatkom meda*(kot Medolino) 200g</t>
  </si>
  <si>
    <t>Pšenični zdrob 1kg/1</t>
  </si>
  <si>
    <t>Testenine jušne - zvezdice 5kg/1</t>
  </si>
  <si>
    <t>Testenine - jušni rezanci valjani - fidelini 1kg/1 (8 jajc v 1 kg moke)</t>
  </si>
  <si>
    <t>Testenine - polžki drobni (rebrasti) 1kg/1polnozrnati</t>
  </si>
  <si>
    <t>Testenine - polžki drobni (rebrasti) 5kg/1</t>
  </si>
  <si>
    <t>Testenine - rižek 5kg/1</t>
  </si>
  <si>
    <t>Testenine - špageti 1kg/1 polnozrnati</t>
  </si>
  <si>
    <t>Testenine - špageti 5kg/1</t>
  </si>
  <si>
    <t>Testenine široki rezanci brez jajc - 500 g</t>
  </si>
  <si>
    <t>Žitna kašica z dodatkom riža*(kot Rižolino) 150 g</t>
  </si>
  <si>
    <t>Žitna kašica z maslenimi keksi*(kot Keksolino) 500 g</t>
  </si>
  <si>
    <t>Žitna kašica z vitamini *(kot Grisolino) 200g</t>
  </si>
  <si>
    <t>Žitno mlečna kašica s sadjem *(kot Frutolino) 200g</t>
  </si>
  <si>
    <t>kg</t>
  </si>
  <si>
    <t>kom</t>
  </si>
  <si>
    <t xml:space="preserve"> kom</t>
  </si>
  <si>
    <t>B954HR</t>
  </si>
  <si>
    <t>a028526</t>
  </si>
  <si>
    <t>a028551</t>
  </si>
  <si>
    <t>a028538</t>
  </si>
  <si>
    <t>a028065</t>
  </si>
  <si>
    <t>a028558</t>
  </si>
  <si>
    <t>a028552</t>
  </si>
  <si>
    <t>a000290</t>
  </si>
  <si>
    <t>a028063</t>
  </si>
  <si>
    <t>DOLCELA GUSSNEL 1 KG</t>
  </si>
  <si>
    <t>LINO MEDOLINO 200 g</t>
  </si>
  <si>
    <t>PEČJAK TEST.METULJČKI VELIK JAJ 2kg</t>
  </si>
  <si>
    <t>57.</t>
  </si>
  <si>
    <t>58.</t>
  </si>
  <si>
    <t>Sezam 200 g</t>
  </si>
  <si>
    <t>Seme bučno 300 g</t>
  </si>
  <si>
    <t>Testenine široki rezanci - pirini 400g</t>
  </si>
  <si>
    <t>59.</t>
  </si>
  <si>
    <t>60.</t>
  </si>
  <si>
    <t>Testenine polžki 500g</t>
  </si>
  <si>
    <t>Testenine rižek 500g</t>
  </si>
  <si>
    <t>Testenine špageti 500g</t>
  </si>
  <si>
    <t>Testenine svedri 500g</t>
  </si>
  <si>
    <t xml:space="preserve">Pirini kosmiči 250g </t>
  </si>
  <si>
    <t>Testenine krpice polnozrnate 500g</t>
  </si>
  <si>
    <t>Testenine pirine ( polžki, svedri, peresniki) 500g</t>
  </si>
  <si>
    <t>61.</t>
  </si>
  <si>
    <t>62.</t>
  </si>
  <si>
    <t>63.</t>
  </si>
  <si>
    <t>64.</t>
  </si>
  <si>
    <t>65.</t>
  </si>
  <si>
    <t>67.</t>
  </si>
  <si>
    <t>Moka za kvašeno testo VKT 1kg/1</t>
  </si>
  <si>
    <t xml:space="preserve">Kvinoja 1kg/1 suha </t>
  </si>
  <si>
    <t>Leča suha  250 g</t>
  </si>
  <si>
    <t>Ovseni  kosmiči (lahki) 500 g</t>
  </si>
  <si>
    <t>Peresniki 5 kg</t>
  </si>
  <si>
    <t>Testenine - krpice 1kg/1 (8 jajc v 1 kg moke)</t>
  </si>
  <si>
    <t>Testenine - krpice 5 kg (8 jajc v 1 kg moke)</t>
  </si>
  <si>
    <t>Testenine - metuljčki 1kg/1</t>
  </si>
  <si>
    <t>Testenine - široki rezanci-valoviti/1 (8 jajc v 1kg moke)-bela moka</t>
  </si>
  <si>
    <t>Testenine - široki rezanci 1 kg (8 jajc v 1kg moke)-bela moka</t>
  </si>
  <si>
    <t>Testenine jušne - rinčice 5kg/1 (8 jajc v 1 kg moke)</t>
  </si>
  <si>
    <t>Testenine-široki rezanci  500g - polnozrnati</t>
  </si>
  <si>
    <t>Testenine-široki rezanci  500g - špinačni</t>
  </si>
  <si>
    <t>Testenine - jušni rezanci valjani - fidelini 5 kg  (8 jajc v 1 kg moke)</t>
  </si>
  <si>
    <t>Testenine jušne - rinčice 1kg/1 (8 jajc v 1 kg moke)</t>
  </si>
  <si>
    <t>Testenine jušne - zvezdice 1kg/1</t>
  </si>
  <si>
    <t xml:space="preserve">Testenine svedri 5 kg </t>
  </si>
  <si>
    <t>Peresniki 500 g</t>
  </si>
  <si>
    <t>17.</t>
  </si>
  <si>
    <t>18.</t>
  </si>
  <si>
    <t>66.</t>
  </si>
  <si>
    <t>Jušna zakuha ribana kaša 5/1</t>
  </si>
  <si>
    <t>Jušna zakuha ribana kaša 1/1</t>
  </si>
  <si>
    <t xml:space="preserve">Pirin  zdrob 250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</si>
</sst>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0" xfId="0" applyFont="1" applyFill="1"/>
    <xf numFmtId="0" fontId="3" fillId="4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6">
    <cellStyle name="Hiperpovezava" xfId="3" builtinId="8"/>
    <cellStyle name="Navadno" xfId="0" builtinId="0"/>
    <cellStyle name="Odstotek" xfId="2" builtinId="5"/>
    <cellStyle name="Valuta" xfId="1" builtinId="4"/>
    <cellStyle name="Valuta 2" xfId="5" xr:uid="{00000000-0005-0000-0000-000004000000}"/>
    <cellStyle name="Valuta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79\Racunovodstvo\Users\anita.semole\OneDrive%20-%20Podravka%20d.d\Desktop\110-8.3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79\Racunovodstvo\Users\anita.semole\AppData\Local\Microsoft\Windows\INetCache\Content.Outlook\77EUYP40\2%20-%20Moke%20zdrobi%20in%20testenin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79\Racunovodstvo\Users\anita.semole\OneDrive%20-%20Podravka%20d.d\Desktop\Podravka%20cenik%20-01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E1" t="str">
            <v>Material</v>
          </cell>
          <cell r="F1" t="str">
            <v>Kratki tekst materiala</v>
          </cell>
        </row>
        <row r="2">
          <cell r="E2" t="str">
            <v>A001543</v>
          </cell>
          <cell r="F2" t="str">
            <v>ŽITO ŽEPEK ČOK PP ZAM 75G</v>
          </cell>
        </row>
        <row r="3">
          <cell r="E3" t="str">
            <v>A000004</v>
          </cell>
          <cell r="F3" t="str">
            <v>ŽITO MOKA POSEBNA BELA T400 5kg</v>
          </cell>
        </row>
        <row r="4">
          <cell r="E4" t="str">
            <v>A000001</v>
          </cell>
          <cell r="F4" t="str">
            <v>ŽITO ZDROB PŠ 25KG</v>
          </cell>
        </row>
        <row r="5">
          <cell r="E5" t="str">
            <v>A000002</v>
          </cell>
          <cell r="F5" t="str">
            <v>ZP ZDROB PŠ 1KG</v>
          </cell>
        </row>
        <row r="6">
          <cell r="E6" t="str">
            <v>A000003</v>
          </cell>
          <cell r="F6" t="str">
            <v>ZP ZDROB PŠ 500G</v>
          </cell>
        </row>
        <row r="7">
          <cell r="E7" t="str">
            <v>A000017</v>
          </cell>
          <cell r="F7" t="str">
            <v>ŽITO MOKA RŽENA T1250 30KG</v>
          </cell>
        </row>
        <row r="8">
          <cell r="E8" t="str">
            <v>A000018</v>
          </cell>
          <cell r="F8" t="str">
            <v>ŽITO MOKA POSEBNA BELA T400 30KG</v>
          </cell>
        </row>
        <row r="9">
          <cell r="E9" t="str">
            <v>A000019</v>
          </cell>
          <cell r="F9" t="str">
            <v>ŽITO MOKA PŠ POLBELA T850 30KG</v>
          </cell>
        </row>
        <row r="10">
          <cell r="E10" t="str">
            <v>A000020</v>
          </cell>
          <cell r="F10" t="str">
            <v>ŽITO MOKA PŠ ČRNA T1100 30KG</v>
          </cell>
        </row>
        <row r="11">
          <cell r="E11" t="str">
            <v>A000021</v>
          </cell>
          <cell r="F11" t="str">
            <v>ŽITO MOKA PŠ T500 30KG</v>
          </cell>
        </row>
        <row r="12">
          <cell r="E12" t="str">
            <v>A000027</v>
          </cell>
          <cell r="F12" t="str">
            <v>ŽITO HIT MIX KROMPIRJEVO TESTO 500G</v>
          </cell>
        </row>
        <row r="13">
          <cell r="E13" t="str">
            <v>A000028</v>
          </cell>
          <cell r="F13" t="str">
            <v>ŽITO HIT MIX PIZZA 500G</v>
          </cell>
        </row>
        <row r="14">
          <cell r="E14" t="str">
            <v>A000030</v>
          </cell>
          <cell r="F14" t="str">
            <v>ŽITO MOKA NAMENSKA VKT 30KG</v>
          </cell>
        </row>
        <row r="15">
          <cell r="E15" t="str">
            <v>A000035</v>
          </cell>
          <cell r="F15" t="str">
            <v>ŽITO MOKA ZA BUREK 30KG</v>
          </cell>
        </row>
        <row r="16">
          <cell r="E16" t="str">
            <v>A000040</v>
          </cell>
          <cell r="F16" t="str">
            <v>ŽITO MIX KORUZNI 30KG</v>
          </cell>
        </row>
        <row r="17">
          <cell r="E17" t="str">
            <v>A000041</v>
          </cell>
          <cell r="F17" t="str">
            <v>ŽITO ZDROB DURUM 30KG</v>
          </cell>
        </row>
        <row r="18">
          <cell r="E18" t="str">
            <v>A000042</v>
          </cell>
          <cell r="F18" t="str">
            <v>ŽITO MOKA PŠ POLNZ 30KG</v>
          </cell>
        </row>
        <row r="19">
          <cell r="E19" t="str">
            <v>A000043</v>
          </cell>
          <cell r="F19" t="str">
            <v>ŽITO MOKA PŠ BELA T500 5KG</v>
          </cell>
        </row>
        <row r="20">
          <cell r="E20" t="str">
            <v>A000046</v>
          </cell>
          <cell r="F20" t="str">
            <v>ŽITO MIX AJDOV 30KG</v>
          </cell>
        </row>
        <row r="21">
          <cell r="E21" t="str">
            <v>A000048</v>
          </cell>
          <cell r="F21" t="str">
            <v>ŽITO MOKA PŠ T1600 30KG</v>
          </cell>
        </row>
        <row r="22">
          <cell r="E22" t="str">
            <v>A000051</v>
          </cell>
          <cell r="F22" t="str">
            <v>ŽITO MOKA NAMENSKA ZA KROFE 1KG</v>
          </cell>
        </row>
        <row r="23">
          <cell r="E23" t="str">
            <v>A000052</v>
          </cell>
          <cell r="F23" t="str">
            <v>ŽITO MOKA NAMENSKA ZA VLEČENO TESTO 1KG</v>
          </cell>
        </row>
        <row r="24">
          <cell r="E24" t="str">
            <v>A000054</v>
          </cell>
          <cell r="F24" t="str">
            <v>ŽITO MOKA OSTRA 1KG</v>
          </cell>
        </row>
        <row r="25">
          <cell r="E25" t="str">
            <v>A000056</v>
          </cell>
          <cell r="F25" t="str">
            <v>ŽITO MOKA POSEBNA BELA T400 1kg</v>
          </cell>
        </row>
        <row r="26">
          <cell r="E26" t="str">
            <v>A000058</v>
          </cell>
          <cell r="F26" t="str">
            <v>ŽITO MOKA RŽENA T1250 1KG</v>
          </cell>
        </row>
        <row r="27">
          <cell r="E27" t="str">
            <v>A000060</v>
          </cell>
          <cell r="F27" t="str">
            <v>ŽITO MOKA NAMENSKA OSTRA 25KG</v>
          </cell>
        </row>
        <row r="28">
          <cell r="E28" t="str">
            <v>A000064</v>
          </cell>
          <cell r="F28" t="str">
            <v>ŽITO ZDROB KORUZNI 25KG</v>
          </cell>
        </row>
        <row r="29">
          <cell r="E29" t="str">
            <v>A000065</v>
          </cell>
          <cell r="F29" t="str">
            <v>ZP ZDROB KORUZNI 1KG</v>
          </cell>
        </row>
        <row r="30">
          <cell r="E30" t="str">
            <v>A000076</v>
          </cell>
          <cell r="F30" t="str">
            <v>ŽITO PIZZA MIX 30KG</v>
          </cell>
        </row>
        <row r="31">
          <cell r="E31" t="str">
            <v>A000083</v>
          </cell>
          <cell r="F31" t="str">
            <v>ŽITO MOKA AJDOVA 1KG</v>
          </cell>
        </row>
        <row r="32">
          <cell r="E32" t="str">
            <v>A000087</v>
          </cell>
          <cell r="F32" t="str">
            <v>ŽITO JEŠPRENJ 25KG</v>
          </cell>
        </row>
        <row r="33">
          <cell r="E33" t="str">
            <v>A000091</v>
          </cell>
          <cell r="F33" t="str">
            <v>ŽITO OTROBI PŠ 20KG</v>
          </cell>
        </row>
        <row r="34">
          <cell r="E34" t="str">
            <v>A000092</v>
          </cell>
          <cell r="F34" t="str">
            <v>ZP KOSMIČI OVSENI 500G</v>
          </cell>
        </row>
        <row r="35">
          <cell r="E35" t="str">
            <v>A000096</v>
          </cell>
          <cell r="F35" t="str">
            <v>ZP KOSMIČI RŽENI 500G</v>
          </cell>
        </row>
        <row r="36">
          <cell r="E36" t="str">
            <v>A000102</v>
          </cell>
          <cell r="F36" t="str">
            <v>ŽITO MOKA PŠ POLNZ 1KG</v>
          </cell>
        </row>
        <row r="37">
          <cell r="E37" t="str">
            <v>A000103</v>
          </cell>
          <cell r="F37" t="str">
            <v>ŽITO MOKA PIRINA 1KG</v>
          </cell>
        </row>
        <row r="38">
          <cell r="E38" t="str">
            <v>A000114</v>
          </cell>
          <cell r="F38" t="str">
            <v>INTES MOKA NAMENSKA ZA VLEČENO TESTO 1kg</v>
          </cell>
        </row>
        <row r="39">
          <cell r="E39" t="str">
            <v>A000116</v>
          </cell>
          <cell r="F39" t="str">
            <v>ŽITO PROPEK 25KG</v>
          </cell>
        </row>
        <row r="40">
          <cell r="E40" t="str">
            <v>A000131</v>
          </cell>
          <cell r="F40" t="str">
            <v>ŽITO KAISERGOLD PECILNI DODATEK 30KG</v>
          </cell>
        </row>
        <row r="41">
          <cell r="E41" t="str">
            <v>A000143</v>
          </cell>
          <cell r="F41" t="str">
            <v>INTES MOKA ŠTAJERSKA BELA GLADKA 1KG</v>
          </cell>
        </row>
        <row r="42">
          <cell r="E42" t="str">
            <v>A000144</v>
          </cell>
          <cell r="F42" t="str">
            <v>INTES MOKA ŠTAJERSKA BELA OSTRA 1KG</v>
          </cell>
        </row>
        <row r="43">
          <cell r="E43" t="str">
            <v>A000145</v>
          </cell>
          <cell r="F43" t="str">
            <v>INTES MOKA PŠ BELA T500 1kg</v>
          </cell>
        </row>
        <row r="44">
          <cell r="E44" t="str">
            <v>A000071</v>
          </cell>
          <cell r="F44" t="str">
            <v>INTES MOKA ŠTAJERSKA BELA OSTRA 5KG</v>
          </cell>
        </row>
        <row r="45">
          <cell r="E45" t="str">
            <v>A000089</v>
          </cell>
          <cell r="F45" t="str">
            <v>ZP JEŠPRENJ 500G</v>
          </cell>
        </row>
        <row r="46">
          <cell r="E46" t="str">
            <v>A000093</v>
          </cell>
          <cell r="F46" t="str">
            <v>ZP KOSMIČI OVSENI RAHLI 500G</v>
          </cell>
        </row>
        <row r="47">
          <cell r="E47" t="str">
            <v>A000146</v>
          </cell>
          <cell r="F47" t="str">
            <v>INTES MOKA PŠ BELA T500 5kg</v>
          </cell>
        </row>
        <row r="48">
          <cell r="E48" t="str">
            <v>A000147</v>
          </cell>
          <cell r="F48" t="str">
            <v>INTES MOKA PŠ POLBELA T850 1kg</v>
          </cell>
        </row>
        <row r="49">
          <cell r="E49" t="str">
            <v>A000148</v>
          </cell>
          <cell r="F49" t="str">
            <v>INTES MOKA PŠ POLBELA T850 5kg</v>
          </cell>
        </row>
        <row r="50">
          <cell r="E50" t="str">
            <v>A000149</v>
          </cell>
          <cell r="F50" t="str">
            <v>INTES MOKA PŠ IZ CELEGA ZRNA 1KG</v>
          </cell>
        </row>
        <row r="51">
          <cell r="E51" t="str">
            <v>A000155</v>
          </cell>
          <cell r="F51" t="str">
            <v>ŽITO KRMILO PŠ 25KG</v>
          </cell>
        </row>
        <row r="52">
          <cell r="E52" t="str">
            <v>A000159</v>
          </cell>
          <cell r="F52" t="str">
            <v>ŽITO ZLATO POLJE ZDROB PŠ T400 1kg</v>
          </cell>
        </row>
        <row r="53">
          <cell r="E53" t="str">
            <v>A000175</v>
          </cell>
          <cell r="F53" t="str">
            <v>ŽITO MOKA KORUZNA 25kg</v>
          </cell>
        </row>
        <row r="54">
          <cell r="E54" t="str">
            <v>A000176</v>
          </cell>
          <cell r="F54" t="str">
            <v>INTES MOKA RŽENA T1250 1KG</v>
          </cell>
        </row>
        <row r="55">
          <cell r="E55" t="str">
            <v>A000177</v>
          </cell>
          <cell r="F55" t="str">
            <v>INTES MOKA RŽENA T1250 5KG</v>
          </cell>
        </row>
        <row r="56">
          <cell r="E56" t="str">
            <v>A000181</v>
          </cell>
          <cell r="F56" t="str">
            <v>INTES MOKA ZA DOMAČI KRUH 1KG</v>
          </cell>
        </row>
        <row r="57">
          <cell r="E57" t="str">
            <v>A000182</v>
          </cell>
          <cell r="F57" t="str">
            <v>INTES MOKA ZA DOMAČI KRUH 5KG</v>
          </cell>
        </row>
        <row r="58">
          <cell r="E58" t="str">
            <v>A000184</v>
          </cell>
          <cell r="F58" t="str">
            <v>INTES MOKA AJDOVA 1KG</v>
          </cell>
        </row>
        <row r="59">
          <cell r="E59" t="str">
            <v>A000185</v>
          </cell>
          <cell r="F59" t="str">
            <v>ŽITO HIT MIX ZA KROFE IN POTICO 1KG</v>
          </cell>
        </row>
        <row r="60">
          <cell r="E60" t="str">
            <v>A000186</v>
          </cell>
          <cell r="F60" t="str">
            <v>ZP INTES KAŠA AJDOVA 1KG</v>
          </cell>
        </row>
        <row r="61">
          <cell r="E61" t="str">
            <v>A000191</v>
          </cell>
          <cell r="F61" t="str">
            <v>NATURA SEME BUČNO 5KG</v>
          </cell>
        </row>
        <row r="62">
          <cell r="E62" t="str">
            <v>A000192</v>
          </cell>
          <cell r="F62" t="str">
            <v>NATURA ČIČERIKA 5KG</v>
          </cell>
        </row>
        <row r="63">
          <cell r="E63" t="str">
            <v>A000193</v>
          </cell>
          <cell r="F63" t="str">
            <v>NATURA SEME LANENO 5KG</v>
          </cell>
        </row>
        <row r="64">
          <cell r="E64" t="str">
            <v>A000195</v>
          </cell>
          <cell r="F64" t="str">
            <v>NATURA SEME SEZAM 5KG</v>
          </cell>
        </row>
        <row r="65">
          <cell r="E65" t="str">
            <v>A000197</v>
          </cell>
          <cell r="F65" t="str">
            <v>NATURA SEME SONČNIČNO 5KG</v>
          </cell>
        </row>
        <row r="66">
          <cell r="E66" t="str">
            <v>A000215</v>
          </cell>
          <cell r="F66" t="str">
            <v>NATURA OTROBI BIO PŠ 400G</v>
          </cell>
        </row>
        <row r="67">
          <cell r="E67" t="str">
            <v>A000218</v>
          </cell>
          <cell r="F67" t="str">
            <v>NATURA JEŠPRENJ BIO 1KG</v>
          </cell>
        </row>
        <row r="68">
          <cell r="E68" t="str">
            <v>A000221</v>
          </cell>
          <cell r="F68" t="str">
            <v>NATURA RIŽEK BIO OVSENI 1KG</v>
          </cell>
        </row>
        <row r="69">
          <cell r="E69" t="str">
            <v>A000222</v>
          </cell>
          <cell r="F69" t="str">
            <v>NATURA KOSMIČI BIO PŠ POLNZ 500G</v>
          </cell>
        </row>
        <row r="70">
          <cell r="E70" t="str">
            <v>A000223</v>
          </cell>
          <cell r="F70" t="str">
            <v>NATURA KOSMIČI BIO RŽ POLNZ 500G</v>
          </cell>
        </row>
        <row r="71">
          <cell r="E71" t="str">
            <v>A000224</v>
          </cell>
          <cell r="F71" t="str">
            <v>NATURA KOSMIČI BIO OVSENI 500G</v>
          </cell>
        </row>
        <row r="72">
          <cell r="E72" t="str">
            <v>A000225</v>
          </cell>
          <cell r="F72" t="str">
            <v>NATURA KOSMIČI BIO MEŠANICA 500G</v>
          </cell>
        </row>
        <row r="73">
          <cell r="E73" t="str">
            <v>A000226</v>
          </cell>
          <cell r="F73" t="str">
            <v>NATURA KOSMIČI BIO JEČMENOVI 500G</v>
          </cell>
        </row>
        <row r="74">
          <cell r="E74" t="str">
            <v>A000227</v>
          </cell>
          <cell r="F74" t="str">
            <v>NATURA MOKA BIO PŠ ČRNA T1100 800G</v>
          </cell>
        </row>
        <row r="75">
          <cell r="E75" t="str">
            <v>A000228</v>
          </cell>
          <cell r="F75" t="str">
            <v>ŽITO MOKA PŠ ČRNA T1100 1KG</v>
          </cell>
        </row>
        <row r="76">
          <cell r="E76" t="str">
            <v>A000242</v>
          </cell>
          <cell r="F76" t="str">
            <v>ŽITO MOKA PŠ BELA T500 1kg</v>
          </cell>
        </row>
        <row r="77">
          <cell r="E77" t="str">
            <v>A000244</v>
          </cell>
          <cell r="F77" t="str">
            <v>NATURA MOKA BIO PŠ POLNZ 800G</v>
          </cell>
        </row>
        <row r="78">
          <cell r="E78" t="str">
            <v>A000247</v>
          </cell>
          <cell r="F78" t="str">
            <v>ZP TESTEN PERESNIKI JAJ 10KG</v>
          </cell>
        </row>
        <row r="79">
          <cell r="E79" t="str">
            <v>A000249</v>
          </cell>
          <cell r="F79" t="str">
            <v>ZP TESTEN ŠPAGETI ŠT7 JAJ 12KG</v>
          </cell>
        </row>
        <row r="80">
          <cell r="E80" t="str">
            <v>A000250</v>
          </cell>
          <cell r="F80" t="str">
            <v>ZP TESTEN ZLATE KITKE SVEDRI JAJ 10KG</v>
          </cell>
        </row>
        <row r="81">
          <cell r="E81" t="str">
            <v>A000251</v>
          </cell>
          <cell r="F81" t="str">
            <v>ZP TESTEN LASAGNE DURUM 9KG</v>
          </cell>
        </row>
        <row r="82">
          <cell r="E82" t="str">
            <v>A000253</v>
          </cell>
          <cell r="F82" t="str">
            <v>ZP TESTEN REZANCI KODRASTI DURUM 8KG</v>
          </cell>
        </row>
        <row r="83">
          <cell r="E83" t="str">
            <v>A000254</v>
          </cell>
          <cell r="F83" t="str">
            <v>ZP TESTEN RIBANA KAŠA DOMAČA JAJ 3KG</v>
          </cell>
        </row>
        <row r="84">
          <cell r="E84" t="str">
            <v>A000255</v>
          </cell>
          <cell r="F84" t="str">
            <v>ZP TESTEN POLŽKI JAJ 14KG</v>
          </cell>
        </row>
        <row r="85">
          <cell r="E85" t="str">
            <v>A000257</v>
          </cell>
          <cell r="F85" t="str">
            <v>ZP TESTEN VALVICE JAJ 500G</v>
          </cell>
        </row>
        <row r="86">
          <cell r="E86" t="str">
            <v>A000259</v>
          </cell>
          <cell r="F86" t="str">
            <v>ZP TESTEN PERESNIKI POLNZ 500G</v>
          </cell>
        </row>
        <row r="87">
          <cell r="E87" t="str">
            <v>A000261</v>
          </cell>
          <cell r="F87" t="str">
            <v>ZP TESTEN REZANCI KODRASTI DURUM 500G</v>
          </cell>
        </row>
        <row r="88">
          <cell r="E88" t="str">
            <v>A000262</v>
          </cell>
          <cell r="F88" t="str">
            <v>ZP TESTEN POLŽKI JAJ 5KG</v>
          </cell>
        </row>
        <row r="89">
          <cell r="E89" t="str">
            <v>A000263</v>
          </cell>
          <cell r="F89" t="str">
            <v>ZP TESTEN ZLATE KITKE SVEDRI 500G</v>
          </cell>
        </row>
        <row r="90">
          <cell r="E90" t="str">
            <v>A000264</v>
          </cell>
          <cell r="F90" t="str">
            <v>ZP TESTEN NAVIHANČKI 500G</v>
          </cell>
        </row>
        <row r="91">
          <cell r="E91" t="str">
            <v>A000265</v>
          </cell>
          <cell r="F91" t="str">
            <v>ZP TESTEN RINČICE JAJ 4KG</v>
          </cell>
        </row>
        <row r="92">
          <cell r="E92" t="str">
            <v>A000266</v>
          </cell>
          <cell r="F92" t="str">
            <v>ZP TESTEN BLEKI JAJ 3KG</v>
          </cell>
        </row>
        <row r="93">
          <cell r="E93" t="str">
            <v>A000267</v>
          </cell>
          <cell r="F93" t="str">
            <v>ZP TESTEN REZANCI KODRASTI GNEZDA 400G</v>
          </cell>
        </row>
        <row r="94">
          <cell r="E94" t="str">
            <v>A000271</v>
          </cell>
          <cell r="F94" t="str">
            <v>ZP TESTEN ŠPAGETI ŠT5 JAJ 500G</v>
          </cell>
        </row>
        <row r="95">
          <cell r="E95" t="str">
            <v>A000278</v>
          </cell>
          <cell r="F95" t="str">
            <v>ZP TESTEN ŠPAGETI ŠT7 JAJ 500G</v>
          </cell>
        </row>
        <row r="96">
          <cell r="E96" t="str">
            <v>A000260</v>
          </cell>
          <cell r="F96" t="str">
            <v>ZP TESTEN 3ŽITA 500G</v>
          </cell>
        </row>
        <row r="97">
          <cell r="E97" t="str">
            <v>A000268</v>
          </cell>
          <cell r="F97" t="str">
            <v>ZP TESTEN REZANCI VALJANI ŠT8 JAJ 400G</v>
          </cell>
        </row>
        <row r="98">
          <cell r="E98" t="str">
            <v>A000274</v>
          </cell>
          <cell r="F98" t="str">
            <v>ZP TESTEN ŠPAGETI ŠT1 500G</v>
          </cell>
        </row>
        <row r="99">
          <cell r="E99" t="str">
            <v>A000276</v>
          </cell>
          <cell r="F99" t="str">
            <v>ZP TESTEN POLŽKI DURUM 500G</v>
          </cell>
        </row>
        <row r="100">
          <cell r="E100" t="str">
            <v>A000277</v>
          </cell>
          <cell r="F100" t="str">
            <v>ZP TESTEN POLŽKI JAJ 500G</v>
          </cell>
        </row>
        <row r="101">
          <cell r="E101" t="str">
            <v>A000279</v>
          </cell>
          <cell r="F101" t="str">
            <v>ZP TESTEN ŠPAGETI ŠT7 500G</v>
          </cell>
        </row>
        <row r="102">
          <cell r="E102" t="str">
            <v>A000281</v>
          </cell>
          <cell r="F102" t="str">
            <v>ZP TESTEN ŠPAGETI ŠT7 JAJ 5KG</v>
          </cell>
        </row>
        <row r="103">
          <cell r="E103" t="str">
            <v>A000286</v>
          </cell>
          <cell r="F103" t="str">
            <v>ZP TESTEN ZLATE KITKE SVEDRI JAJ 500G</v>
          </cell>
        </row>
        <row r="104">
          <cell r="E104" t="str">
            <v>A000287</v>
          </cell>
          <cell r="F104" t="str">
            <v>ZP TESTEN NAVIHANČKI JAJ 500G</v>
          </cell>
        </row>
        <row r="105">
          <cell r="E105" t="str">
            <v>A000288</v>
          </cell>
          <cell r="F105" t="str">
            <v>ZP TESTEN ZVEZDICE JAJ 500G</v>
          </cell>
        </row>
        <row r="106">
          <cell r="E106" t="str">
            <v>A000290</v>
          </cell>
          <cell r="F106" t="str">
            <v>ZP TESTEN FIDELINI JAJ 1kg</v>
          </cell>
        </row>
        <row r="107">
          <cell r="E107" t="str">
            <v>A000291</v>
          </cell>
          <cell r="F107" t="str">
            <v>ZP TESTEN ZVEZDICE JAJ 5KG</v>
          </cell>
        </row>
        <row r="108">
          <cell r="E108" t="str">
            <v>A000292</v>
          </cell>
          <cell r="F108" t="str">
            <v>ZP TESTEN FIDELINI GNEZDECA JAJ 250G</v>
          </cell>
        </row>
        <row r="109">
          <cell r="E109" t="str">
            <v>A000293</v>
          </cell>
          <cell r="F109" t="str">
            <v>ZP TESTEN RIŽEK JAJ 5KG</v>
          </cell>
        </row>
        <row r="110">
          <cell r="E110" t="str">
            <v>A000294</v>
          </cell>
          <cell r="F110" t="str">
            <v>ZP TESTEN REZANCI GNEZDA JAJ 250G</v>
          </cell>
        </row>
        <row r="111">
          <cell r="E111" t="str">
            <v>A000295</v>
          </cell>
          <cell r="F111" t="str">
            <v>ZP TESTEN REZANCI ŠIROKI JAJ 400G</v>
          </cell>
        </row>
        <row r="112">
          <cell r="E112" t="str">
            <v>A000297</v>
          </cell>
          <cell r="F112" t="str">
            <v>ZP TESTEN POLŽKI VELIKI JAJ 500G</v>
          </cell>
        </row>
        <row r="113">
          <cell r="E113" t="str">
            <v>A000298</v>
          </cell>
          <cell r="F113" t="str">
            <v>ZP TESTEN ŠKOLJKE JAJ 500G</v>
          </cell>
        </row>
        <row r="114">
          <cell r="E114" t="str">
            <v>A000299</v>
          </cell>
          <cell r="F114" t="str">
            <v>ŽITO ZMES ZA KROMPIRJEVO TESTO 10KG</v>
          </cell>
        </row>
        <row r="115">
          <cell r="E115" t="str">
            <v>A000300</v>
          </cell>
          <cell r="F115" t="str">
            <v>ZP TESTEN REZANCI ŠPINAČNI 400G</v>
          </cell>
        </row>
        <row r="116">
          <cell r="E116" t="str">
            <v>A000302</v>
          </cell>
          <cell r="F116" t="str">
            <v>ZP TESTEN ŠPAGETI POLNZ 400G</v>
          </cell>
        </row>
        <row r="117">
          <cell r="E117" t="str">
            <v>A000304</v>
          </cell>
          <cell r="F117" t="str">
            <v>ZP TESTEN REZANCI AJDOVI 400G</v>
          </cell>
        </row>
        <row r="118">
          <cell r="E118" t="str">
            <v>A000305</v>
          </cell>
          <cell r="F118" t="str">
            <v>ZP TESTEN PERESNIKI JAJ 500G</v>
          </cell>
        </row>
        <row r="119">
          <cell r="E119" t="str">
            <v>A000307</v>
          </cell>
          <cell r="F119" t="str">
            <v>ZP TESTEN ZLATICA ŠT45 400G</v>
          </cell>
        </row>
        <row r="120">
          <cell r="E120" t="str">
            <v>A000308</v>
          </cell>
          <cell r="F120" t="str">
            <v>ZP TESTEN ZLATICA ŠT45 1KG</v>
          </cell>
        </row>
        <row r="121">
          <cell r="E121" t="str">
            <v>A000310</v>
          </cell>
          <cell r="F121" t="str">
            <v>ZP TESTEN MOZAIK 3KG</v>
          </cell>
        </row>
        <row r="122">
          <cell r="E122" t="str">
            <v>A000311</v>
          </cell>
          <cell r="F122" t="str">
            <v>ZP TESTEN NAVIHANČKI POLNZ 500G</v>
          </cell>
        </row>
        <row r="123">
          <cell r="E123" t="str">
            <v>A000312</v>
          </cell>
          <cell r="F123" t="str">
            <v>ZP TESTEN REZANCI PIRINI POLNZ 400G</v>
          </cell>
        </row>
        <row r="124">
          <cell r="E124" t="str">
            <v>A000313</v>
          </cell>
          <cell r="F124" t="str">
            <v>ZP TESTEN RIBANA KAŠA JAJ 500G</v>
          </cell>
        </row>
        <row r="125">
          <cell r="E125" t="str">
            <v>A000316</v>
          </cell>
          <cell r="F125" t="str">
            <v>ZP TESTEN JUŠNI REZANCI VALJANI JAJ 1KG</v>
          </cell>
        </row>
        <row r="126">
          <cell r="E126" t="str">
            <v>A000317</v>
          </cell>
          <cell r="F126" t="str">
            <v>ZP TESTEN REZANCI VALJANI ŠT8 JAJ 8KG</v>
          </cell>
        </row>
        <row r="127">
          <cell r="E127" t="str">
            <v>A000318</v>
          </cell>
          <cell r="F127" t="str">
            <v>ZP TESTEN REZANCI VALJANI POLNZ 400G</v>
          </cell>
        </row>
        <row r="128">
          <cell r="E128" t="str">
            <v>A000319</v>
          </cell>
          <cell r="F128" t="str">
            <v>ZP TESTEN REZANCI VALJANI ŠIROKI JAJ 1KG</v>
          </cell>
        </row>
        <row r="129">
          <cell r="E129" t="str">
            <v>A000323</v>
          </cell>
          <cell r="F129" t="str">
            <v>ZP TESTEN LASAGNE DURUM 500G</v>
          </cell>
        </row>
        <row r="130">
          <cell r="E130" t="str">
            <v>A000335</v>
          </cell>
          <cell r="F130" t="str">
            <v>ZP HRUSTEK RIŽEK KAKAV 40G</v>
          </cell>
        </row>
        <row r="131">
          <cell r="E131" t="str">
            <v>A000350</v>
          </cell>
          <cell r="F131" t="str">
            <v>ZP CRISPY CORN FLAKES 2,5KG</v>
          </cell>
        </row>
        <row r="132">
          <cell r="E132" t="str">
            <v>A000356</v>
          </cell>
          <cell r="F132" t="str">
            <v>ZP CRISPY CORN FLAKES 40G</v>
          </cell>
        </row>
        <row r="133">
          <cell r="E133" t="str">
            <v>A000361</v>
          </cell>
          <cell r="F133" t="str">
            <v>ŽITO KRUH RŽENI MŠ 1KG</v>
          </cell>
        </row>
        <row r="134">
          <cell r="E134" t="str">
            <v>A000362</v>
          </cell>
          <cell r="F134" t="str">
            <v>ŽITO KRUH BELI MODEL REZ PAK 1R 60G</v>
          </cell>
        </row>
        <row r="135">
          <cell r="E135" t="str">
            <v>A000364</v>
          </cell>
          <cell r="F135" t="str">
            <v>ŽITO KRUH OVSENI KOSMIČI 1KG</v>
          </cell>
        </row>
        <row r="136">
          <cell r="E136" t="str">
            <v>A000367</v>
          </cell>
          <cell r="F136" t="str">
            <v>ŽITO KRUH GRAHAM 750G</v>
          </cell>
        </row>
        <row r="137">
          <cell r="E137" t="str">
            <v>A000368</v>
          </cell>
          <cell r="F137" t="str">
            <v>ŽITO ŠTRUČKA FRANCOSKA 250G</v>
          </cell>
        </row>
        <row r="138">
          <cell r="E138" t="str">
            <v>A000369</v>
          </cell>
          <cell r="F138" t="str">
            <v>ŽITO KRUH BELI MODEL REZ PAK 2R 120G</v>
          </cell>
        </row>
        <row r="139">
          <cell r="E139" t="str">
            <v>A000370</v>
          </cell>
          <cell r="F139" t="str">
            <v>ŽITO KRUH AJDOV REZ 750G</v>
          </cell>
        </row>
        <row r="140">
          <cell r="E140" t="str">
            <v>A000371</v>
          </cell>
          <cell r="F140" t="str">
            <v>ŽITO KRUH RŽENI 1KG</v>
          </cell>
        </row>
        <row r="141">
          <cell r="E141" t="str">
            <v>A000372</v>
          </cell>
          <cell r="F141" t="str">
            <v>ŽITO BOMBETA ŠOLSKA 80G</v>
          </cell>
        </row>
        <row r="142">
          <cell r="E142" t="str">
            <v>A000373</v>
          </cell>
          <cell r="F142" t="str">
            <v>ŽITO KRUH OVSENI KOSM REZ PAK 750G</v>
          </cell>
        </row>
        <row r="143">
          <cell r="E143" t="str">
            <v>A000374</v>
          </cell>
          <cell r="F143" t="str">
            <v>ŽITO KRUH NESLAN MODEL REZ PAK 1R 60G</v>
          </cell>
        </row>
        <row r="144">
          <cell r="E144" t="str">
            <v>A000375</v>
          </cell>
          <cell r="F144" t="str">
            <v>ŽITO KRUH ŠTRUCA BELA REZ PAK 1KG</v>
          </cell>
        </row>
        <row r="145">
          <cell r="E145" t="str">
            <v>A000378</v>
          </cell>
          <cell r="F145" t="str">
            <v>ŽITO KRUH POLBEL MODEL REZ PAK 60G</v>
          </cell>
        </row>
        <row r="146">
          <cell r="E146" t="str">
            <v>A000379</v>
          </cell>
          <cell r="F146" t="str">
            <v>ŽITO KRUH ŠTRUCA POLBEL REZ PAK 1KG</v>
          </cell>
        </row>
        <row r="147">
          <cell r="E147" t="str">
            <v>A000380</v>
          </cell>
          <cell r="F147" t="str">
            <v>ŽITO KRUH AJDOV 750G</v>
          </cell>
        </row>
        <row r="148">
          <cell r="E148" t="str">
            <v>A000381</v>
          </cell>
          <cell r="F148" t="str">
            <v>ŽITO ŽEMLJA BELA 55G</v>
          </cell>
        </row>
        <row r="149">
          <cell r="E149" t="str">
            <v>A000383</v>
          </cell>
          <cell r="F149" t="str">
            <v>ŽITO BOMBETA BELA 60G</v>
          </cell>
        </row>
        <row r="150">
          <cell r="E150" t="str">
            <v>A000384</v>
          </cell>
          <cell r="F150" t="str">
            <v>ŽITO KRUH NESLAN MODEL REZ PAK 2R 120G</v>
          </cell>
        </row>
        <row r="151">
          <cell r="E151" t="str">
            <v>A000385</v>
          </cell>
          <cell r="F151" t="str">
            <v>ŽITO ŠTRUČKA HOT DOG 120G</v>
          </cell>
        </row>
        <row r="152">
          <cell r="E152" t="str">
            <v>A000386</v>
          </cell>
          <cell r="F152" t="str">
            <v>ŽITO ROGLJIČ 40G</v>
          </cell>
        </row>
        <row r="153">
          <cell r="E153" t="str">
            <v>A000387</v>
          </cell>
          <cell r="F153" t="str">
            <v>ŽITO BUHTELJ 80G</v>
          </cell>
        </row>
        <row r="154">
          <cell r="E154" t="str">
            <v>A000390</v>
          </cell>
          <cell r="F154" t="str">
            <v>ŽITO KRUH ŠOLSKI PŠ TEMNI REZ PAK 1KG</v>
          </cell>
        </row>
        <row r="155">
          <cell r="E155" t="str">
            <v>A000391</v>
          </cell>
          <cell r="F155" t="str">
            <v>ŽITO KRUH ŠOLSKI TEMNI 1KG</v>
          </cell>
        </row>
        <row r="156">
          <cell r="E156" t="str">
            <v>A000392</v>
          </cell>
          <cell r="F156" t="str">
            <v>ŽITO ŠTRUČKA MAKOVA MALA 40G</v>
          </cell>
        </row>
        <row r="157">
          <cell r="E157" t="str">
            <v>A000393</v>
          </cell>
          <cell r="F157" t="str">
            <v>ŽITO LEPINJA 150G</v>
          </cell>
        </row>
        <row r="158">
          <cell r="E158" t="str">
            <v>A000394</v>
          </cell>
          <cell r="F158" t="str">
            <v>ŽITO ŽEMLJA VELIKA BELA 80G</v>
          </cell>
        </row>
        <row r="159">
          <cell r="E159" t="str">
            <v>A000395</v>
          </cell>
          <cell r="F159" t="str">
            <v>ŽITO ŠTRUČKA SIROVA 40G</v>
          </cell>
        </row>
        <row r="160">
          <cell r="E160" t="str">
            <v>A000396</v>
          </cell>
          <cell r="F160" t="str">
            <v>ŽITO CIABATTA 100G</v>
          </cell>
        </row>
        <row r="161">
          <cell r="E161" t="str">
            <v>A000397</v>
          </cell>
          <cell r="F161" t="str">
            <v>ŽITO KAJZERICA MALA 60G</v>
          </cell>
        </row>
        <row r="162">
          <cell r="E162" t="str">
            <v>A000399</v>
          </cell>
          <cell r="F162" t="str">
            <v>ŽITO ŠTRUČKA MAKOVA VELIKA 80G</v>
          </cell>
        </row>
        <row r="163">
          <cell r="E163" t="str">
            <v>A000403</v>
          </cell>
          <cell r="F163" t="str">
            <v>ŽITO BOMBETA BELA 100G</v>
          </cell>
        </row>
        <row r="164">
          <cell r="E164" t="str">
            <v>A000404</v>
          </cell>
          <cell r="F164" t="str">
            <v>ŽITO KRUH ČRNI MODEL REZ PAK 1R 60G</v>
          </cell>
        </row>
        <row r="165">
          <cell r="E165" t="str">
            <v>A000405</v>
          </cell>
          <cell r="F165" t="str">
            <v>ŽITO ŠTRUČKA SIROVA 80g</v>
          </cell>
        </row>
        <row r="166">
          <cell r="E166" t="str">
            <v>A000406</v>
          </cell>
          <cell r="F166" t="str">
            <v>ŽITO KRUH MARTINOV PP ZAM 500g</v>
          </cell>
        </row>
        <row r="167">
          <cell r="E167" t="str">
            <v>A000407</v>
          </cell>
          <cell r="F167" t="str">
            <v>ŽITO KRUH ŠTRUCA BELA PP ZAM 500g</v>
          </cell>
        </row>
        <row r="168">
          <cell r="E168" t="str">
            <v>A000410</v>
          </cell>
          <cell r="F168" t="str">
            <v>ŽITO KRUH ČRNI MODEL REZ PAK 2R 120G</v>
          </cell>
        </row>
        <row r="169">
          <cell r="E169" t="str">
            <v>A000421</v>
          </cell>
          <cell r="F169" t="str">
            <v>ŽITO PECIVO STOLETNO 80G</v>
          </cell>
        </row>
        <row r="170">
          <cell r="E170" t="str">
            <v>A000382</v>
          </cell>
          <cell r="F170" t="str">
            <v>ŽITO KRUH GRAHAM 500G</v>
          </cell>
        </row>
        <row r="171">
          <cell r="E171" t="str">
            <v>A000388</v>
          </cell>
          <cell r="F171" t="str">
            <v>ŽITO ŽEMLJA PAK 6KOS 330G</v>
          </cell>
        </row>
        <row r="172">
          <cell r="E172" t="str">
            <v>A000411</v>
          </cell>
          <cell r="F172" t="str">
            <v>ŽITO KRUH FRANCOSKI PAK 400G</v>
          </cell>
        </row>
        <row r="173">
          <cell r="E173" t="str">
            <v>A000413</v>
          </cell>
          <cell r="F173" t="str">
            <v>ŽITO KRUH ŠTRUCA ČRNA REZ PAK 1R 60G</v>
          </cell>
        </row>
        <row r="174">
          <cell r="E174" t="str">
            <v>A000414</v>
          </cell>
          <cell r="F174" t="str">
            <v>ŽITO KRUH ŠTRUCA ČRNA REZ PAK 2R 120g</v>
          </cell>
        </row>
        <row r="175">
          <cell r="E175" t="str">
            <v>A000416</v>
          </cell>
          <cell r="F175" t="str">
            <v>ŽITO ŠTRUČKA PLETENA 100G</v>
          </cell>
        </row>
        <row r="176">
          <cell r="E176" t="str">
            <v>A000418</v>
          </cell>
          <cell r="F176" t="str">
            <v>ŽITO ŽEMLJA MALA BELA 40G</v>
          </cell>
        </row>
        <row r="177">
          <cell r="E177" t="str">
            <v>A000422</v>
          </cell>
          <cell r="F177" t="str">
            <v>ŽITO BOMBETA SEZAMOM 80G</v>
          </cell>
        </row>
        <row r="178">
          <cell r="E178" t="str">
            <v>A000426</v>
          </cell>
          <cell r="F178" t="str">
            <v>ŽITO ŽEMLJA ČRNA 50G</v>
          </cell>
        </row>
        <row r="179">
          <cell r="E179" t="str">
            <v>A000428</v>
          </cell>
          <cell r="F179" t="str">
            <v>ŽITO KRUH STOLETNI MODEL 750G</v>
          </cell>
        </row>
        <row r="180">
          <cell r="E180" t="str">
            <v>A000429</v>
          </cell>
          <cell r="F180" t="str">
            <v>ŽITO KRUH STOLETNI MODEL REZ PAK 750G</v>
          </cell>
        </row>
        <row r="181">
          <cell r="E181" t="str">
            <v>A000431</v>
          </cell>
          <cell r="F181" t="str">
            <v>ŽITO KRUH ŠTRUCA POLBELA 1KG</v>
          </cell>
        </row>
        <row r="182">
          <cell r="E182" t="str">
            <v>A000433</v>
          </cell>
          <cell r="F182" t="str">
            <v>ŽITO KRUH ŠTRUCA BELA 1KG</v>
          </cell>
        </row>
        <row r="183">
          <cell r="E183" t="str">
            <v>A000436</v>
          </cell>
          <cell r="F183" t="str">
            <v>ŽITO PECIVO BAVARSKO 50G</v>
          </cell>
        </row>
        <row r="184">
          <cell r="E184" t="str">
            <v>A000439</v>
          </cell>
          <cell r="F184" t="str">
            <v>ŽITO BOMBETA SEZAMOM 60G</v>
          </cell>
        </row>
        <row r="185">
          <cell r="E185" t="str">
            <v>A000440</v>
          </cell>
          <cell r="F185" t="str">
            <v>ŽITO KRUH GRAHAM REZ PAK 750g</v>
          </cell>
        </row>
        <row r="186">
          <cell r="E186" t="str">
            <v>A000441</v>
          </cell>
          <cell r="F186" t="str">
            <v>ŽITO PECIVO MLEČNO 40G</v>
          </cell>
        </row>
        <row r="187">
          <cell r="E187" t="str">
            <v>A000442</v>
          </cell>
          <cell r="F187" t="str">
            <v>ŽITO ŽEMLJA KORUZNA 80G</v>
          </cell>
        </row>
        <row r="188">
          <cell r="E188" t="str">
            <v>A000443</v>
          </cell>
          <cell r="F188" t="str">
            <v>ŽITO LEPINJA 100G</v>
          </cell>
        </row>
        <row r="189">
          <cell r="E189" t="str">
            <v>A000444</v>
          </cell>
          <cell r="F189" t="str">
            <v>ŽITO ROGLJIČ 80G</v>
          </cell>
        </row>
        <row r="190">
          <cell r="E190" t="str">
            <v>A000445</v>
          </cell>
          <cell r="F190" t="str">
            <v>ŽITO ŠTRUČKA MLEČNA 80G</v>
          </cell>
        </row>
        <row r="191">
          <cell r="E191" t="str">
            <v>A000446</v>
          </cell>
          <cell r="F191" t="str">
            <v>ŽITO KRUH KORUZNI MODEL REZ PAK 2R 120G</v>
          </cell>
        </row>
        <row r="192">
          <cell r="E192" t="str">
            <v>A000447</v>
          </cell>
          <cell r="F192" t="str">
            <v>ŽITO KRUH ANGLEŠKI 500G</v>
          </cell>
        </row>
        <row r="193">
          <cell r="E193" t="str">
            <v>A000448</v>
          </cell>
          <cell r="F193" t="str">
            <v>ŽITO ŠTRUČKA S SLANINO 90G</v>
          </cell>
        </row>
        <row r="194">
          <cell r="E194" t="str">
            <v>A000451</v>
          </cell>
          <cell r="F194" t="str">
            <v>ŽITO TOAST SPECIAL 200g</v>
          </cell>
        </row>
        <row r="195">
          <cell r="E195" t="str">
            <v>A000452</v>
          </cell>
          <cell r="F195" t="str">
            <v>ŽITO KRUH PRIMORSKI BELI 800G</v>
          </cell>
        </row>
        <row r="196">
          <cell r="E196" t="str">
            <v>A000456</v>
          </cell>
          <cell r="F196" t="str">
            <v>ŽITO KRUH KMEČKI TEMNI 1KG</v>
          </cell>
        </row>
        <row r="197">
          <cell r="E197" t="str">
            <v>A000458</v>
          </cell>
          <cell r="F197" t="str">
            <v>ŽITO BIGA 70G</v>
          </cell>
        </row>
        <row r="198">
          <cell r="E198" t="str">
            <v>A000463</v>
          </cell>
          <cell r="F198" t="str">
            <v>ŽITO KRUH FRANCOSKI 400G</v>
          </cell>
        </row>
        <row r="199">
          <cell r="E199" t="str">
            <v>A000466</v>
          </cell>
          <cell r="F199" t="str">
            <v>ŽITO KRUH AJDOV OREHI 400G</v>
          </cell>
        </row>
        <row r="200">
          <cell r="E200" t="str">
            <v>A000467</v>
          </cell>
          <cell r="F200" t="str">
            <v>ŽITO KRUH PŠ ŠTRUCA ČRN REZ PAK 1KG</v>
          </cell>
        </row>
        <row r="201">
          <cell r="E201" t="str">
            <v>A000474</v>
          </cell>
          <cell r="F201" t="str">
            <v>ŽITO POLPETI 5 ŽIT ZAM 400G</v>
          </cell>
        </row>
        <row r="202">
          <cell r="E202" t="str">
            <v>A000476</v>
          </cell>
          <cell r="F202" t="str">
            <v>ŽITO POLPETI 5 ŽIT ZAM 1KG</v>
          </cell>
        </row>
        <row r="203">
          <cell r="E203" t="str">
            <v>A000477</v>
          </cell>
          <cell r="F203" t="str">
            <v>ŽITO KRUH KORUZNI HLEB PP ZAM 500g</v>
          </cell>
        </row>
        <row r="204">
          <cell r="E204" t="str">
            <v>A000479</v>
          </cell>
          <cell r="F204" t="str">
            <v>ŽITO ŽEMLJA SEMENA 60G</v>
          </cell>
        </row>
        <row r="205">
          <cell r="E205" t="str">
            <v>A000480</v>
          </cell>
          <cell r="F205" t="str">
            <v>ŽITO ŠTRUČKA FRANCOSKA PP ZAM 250G</v>
          </cell>
        </row>
        <row r="206">
          <cell r="E206" t="str">
            <v>A000481</v>
          </cell>
          <cell r="F206" t="str">
            <v>ŽITO ŠTRUČKA KORNSPITZ 40G</v>
          </cell>
        </row>
        <row r="207">
          <cell r="E207" t="str">
            <v>A000482</v>
          </cell>
          <cell r="F207" t="str">
            <v>ŽITO CMOKI SKUTNI ZAM 1KG</v>
          </cell>
        </row>
        <row r="208">
          <cell r="E208" t="str">
            <v>A000483</v>
          </cell>
          <cell r="F208" t="str">
            <v>ŽITO CMOKI SLIVA NAD ZAM 1KG</v>
          </cell>
        </row>
        <row r="209">
          <cell r="E209" t="str">
            <v>A000484</v>
          </cell>
          <cell r="F209" t="str">
            <v>ŽITO CMOKI MAREL NAD ZAM 500G</v>
          </cell>
        </row>
        <row r="210">
          <cell r="E210" t="str">
            <v>A000485</v>
          </cell>
          <cell r="F210" t="str">
            <v>ŽITO POLPETI SOJINI ZAM 400G</v>
          </cell>
        </row>
        <row r="211">
          <cell r="E211" t="str">
            <v>A000486</v>
          </cell>
          <cell r="F211" t="str">
            <v>ŽITO CMOKI SLIVA NAD ZAM 500G</v>
          </cell>
        </row>
        <row r="212">
          <cell r="E212" t="str">
            <v>A000487</v>
          </cell>
          <cell r="F212" t="str">
            <v>ŽITO SVALJKI DOMAČI SKUTNI ZAM 400G</v>
          </cell>
        </row>
        <row r="213">
          <cell r="E213" t="str">
            <v>A000488</v>
          </cell>
          <cell r="F213" t="str">
            <v>ŽITO CMOKI KRUHOVI ZAM 1KG</v>
          </cell>
        </row>
        <row r="214">
          <cell r="E214" t="str">
            <v>A000489</v>
          </cell>
          <cell r="F214" t="str">
            <v>ŽITO POLPETI SOJINI ZAM 1KG</v>
          </cell>
        </row>
        <row r="215">
          <cell r="E215" t="str">
            <v>A000490</v>
          </cell>
          <cell r="F215" t="str">
            <v>ŽITO TESTO LISTNATO ZAM 500G</v>
          </cell>
        </row>
        <row r="216">
          <cell r="E216" t="str">
            <v>A000491</v>
          </cell>
          <cell r="F216" t="str">
            <v>ŽITO TESTO LISTNATO ZAM 1KG</v>
          </cell>
        </row>
        <row r="217">
          <cell r="E217" t="str">
            <v>A000493</v>
          </cell>
          <cell r="F217" t="str">
            <v>ŽITO ŠTRUKLJI SKUTNI DOMAČI ZAM 400G</v>
          </cell>
        </row>
        <row r="218">
          <cell r="E218" t="str">
            <v>A000497</v>
          </cell>
          <cell r="F218" t="str">
            <v>ŽITO RAVIOLI MESNI ZAM 1KG</v>
          </cell>
        </row>
        <row r="219">
          <cell r="E219" t="str">
            <v>A000492</v>
          </cell>
          <cell r="F219" t="str">
            <v>ŽITO ŠTRUKLJI DOMAČI ZAM 1KG</v>
          </cell>
        </row>
        <row r="220">
          <cell r="E220" t="str">
            <v>A000494</v>
          </cell>
          <cell r="F220" t="str">
            <v>ŽITO PECIVO STOLETNO PP ZAM 80G</v>
          </cell>
        </row>
        <row r="221">
          <cell r="E221" t="str">
            <v>A000495</v>
          </cell>
          <cell r="F221" t="str">
            <v>ŽITO BUREK SIROV ZAM 300G</v>
          </cell>
        </row>
        <row r="222">
          <cell r="E222" t="str">
            <v>A000499</v>
          </cell>
          <cell r="F222" t="str">
            <v>ŽITO KAJZERICA REZ 60G</v>
          </cell>
        </row>
        <row r="223">
          <cell r="E223" t="str">
            <v>A000500</v>
          </cell>
          <cell r="F223" t="str">
            <v>ŽITO BUREK SIROV ZAM 170G</v>
          </cell>
        </row>
        <row r="224">
          <cell r="E224" t="str">
            <v>A000501</v>
          </cell>
          <cell r="F224" t="str">
            <v>ŽITO BUREK ŠPINAČNI ZAM 170G</v>
          </cell>
        </row>
        <row r="225">
          <cell r="E225" t="str">
            <v>A000504</v>
          </cell>
          <cell r="F225" t="str">
            <v>ŽITO BOMBETA BELA REZ 60G</v>
          </cell>
        </row>
        <row r="226">
          <cell r="E226" t="str">
            <v>A000505</v>
          </cell>
          <cell r="F226" t="str">
            <v>ŽITO KRUH STOLETNI PP ZAM 500g</v>
          </cell>
        </row>
        <row r="227">
          <cell r="E227" t="str">
            <v>A000506</v>
          </cell>
          <cell r="F227" t="str">
            <v>ŽITO ŽEMLJA VELIKA REZ 80G</v>
          </cell>
        </row>
        <row r="228">
          <cell r="E228" t="str">
            <v>A000507</v>
          </cell>
          <cell r="F228" t="str">
            <v>ŽITO ŽEMLJA MALA BELA REZ 55G</v>
          </cell>
        </row>
        <row r="229">
          <cell r="E229" t="str">
            <v>A000508</v>
          </cell>
          <cell r="F229" t="str">
            <v>ŽITO CMOKI JAGOD NAD ZAM 1KG</v>
          </cell>
        </row>
        <row r="230">
          <cell r="E230" t="str">
            <v>A000509</v>
          </cell>
          <cell r="F230" t="str">
            <v>ŽITO CMOKI JAGOD NAD ZAM 400G</v>
          </cell>
        </row>
        <row r="231">
          <cell r="E231" t="str">
            <v>A000511</v>
          </cell>
          <cell r="F231" t="str">
            <v>ŽITO ZREZKI ZELENJAVNI ZAM 1KG</v>
          </cell>
        </row>
        <row r="232">
          <cell r="E232" t="str">
            <v>A000512</v>
          </cell>
          <cell r="F232" t="str">
            <v>ŽITO ZREZKI ZELENJAVNI ZAM 400G</v>
          </cell>
        </row>
        <row r="233">
          <cell r="E233" t="str">
            <v>A000514</v>
          </cell>
          <cell r="F233" t="str">
            <v>ŽITO KRUH JELENOV PP ZAM 500G</v>
          </cell>
        </row>
        <row r="234">
          <cell r="E234" t="str">
            <v>A000518</v>
          </cell>
          <cell r="F234" t="str">
            <v>ŽITO KRUH RUSTIK ŠTRUCA BELA PP ZAM 500g</v>
          </cell>
        </row>
        <row r="235">
          <cell r="E235" t="str">
            <v>A000519</v>
          </cell>
          <cell r="F235" t="str">
            <v>ŽITO RAVIOLI SIROVI ZAM 1KG</v>
          </cell>
        </row>
        <row r="236">
          <cell r="E236" t="str">
            <v>A000520</v>
          </cell>
          <cell r="F236" t="str">
            <v>ŽITO LASAGNA MESNA ZAM 6/1 kg</v>
          </cell>
        </row>
        <row r="237">
          <cell r="E237" t="str">
            <v>A000523</v>
          </cell>
          <cell r="F237" t="str">
            <v>ŽITO TESTO VLEČENO ZAM 1KG</v>
          </cell>
        </row>
        <row r="238">
          <cell r="E238" t="str">
            <v>A000524</v>
          </cell>
          <cell r="F238" t="str">
            <v>ŽITO KRUH RUSTIK ŠTRUCA ČRNA PP ZAM 500G</v>
          </cell>
        </row>
        <row r="239">
          <cell r="E239" t="str">
            <v>A000526</v>
          </cell>
          <cell r="F239" t="str">
            <v>ŽITO SVALJKI MINI ZAM 1KG</v>
          </cell>
        </row>
        <row r="240">
          <cell r="E240" t="str">
            <v>A000530</v>
          </cell>
          <cell r="F240" t="str">
            <v>ŽITO BLAZINICA SKUTNA VZ ZAM 100G</v>
          </cell>
        </row>
        <row r="241">
          <cell r="E241" t="str">
            <v>A000533</v>
          </cell>
          <cell r="F241" t="str">
            <v>ŽITO CMOKI MAREL NAD ZAM 1KG</v>
          </cell>
        </row>
        <row r="242">
          <cell r="E242" t="str">
            <v>A000534</v>
          </cell>
          <cell r="F242" t="str">
            <v>ŽITO ŽEMLJA PŠ DROBLJENEC 40G</v>
          </cell>
        </row>
        <row r="243">
          <cell r="E243" t="str">
            <v>A000535</v>
          </cell>
          <cell r="F243" t="str">
            <v>ŽITO ŠTRUČKA PLETENA 80G</v>
          </cell>
        </row>
        <row r="244">
          <cell r="E244" t="str">
            <v>A000537</v>
          </cell>
          <cell r="F244" t="str">
            <v>ŽITO ŠTRUČKA MAKOVA 120G</v>
          </cell>
        </row>
        <row r="245">
          <cell r="E245" t="str">
            <v>A000539</v>
          </cell>
          <cell r="F245" t="str">
            <v>ŽITO LEPINJA PP ZAM 150G</v>
          </cell>
        </row>
        <row r="246">
          <cell r="E246" t="str">
            <v>A000541</v>
          </cell>
          <cell r="F246" t="str">
            <v>ŽITO KRUH ŠTRUCA ČRNA 1KG</v>
          </cell>
        </row>
        <row r="247">
          <cell r="E247" t="str">
            <v>A000543</v>
          </cell>
          <cell r="F247" t="str">
            <v>ŽITO PECIVO PARKELJ FIGURICA 100G</v>
          </cell>
        </row>
        <row r="248">
          <cell r="E248" t="str">
            <v>A000546</v>
          </cell>
          <cell r="F248" t="str">
            <v>ŽITO ŠTRUČKA MAKOVA 100G</v>
          </cell>
        </row>
        <row r="249">
          <cell r="E249" t="str">
            <v>A000547</v>
          </cell>
          <cell r="F249" t="str">
            <v>ŽITO BOMBETA ČRNA 60G</v>
          </cell>
        </row>
        <row r="250">
          <cell r="E250" t="str">
            <v>A000548</v>
          </cell>
          <cell r="F250" t="str">
            <v>ŽITO ŽEMLJA ČRNA 80G</v>
          </cell>
        </row>
        <row r="251">
          <cell r="E251" t="str">
            <v>A000549</v>
          </cell>
          <cell r="F251" t="str">
            <v>ŽITO ŠTRUČKA KORUZNA 80G</v>
          </cell>
        </row>
        <row r="252">
          <cell r="E252" t="str">
            <v>A000550</v>
          </cell>
          <cell r="F252" t="str">
            <v>ŽITO PECIVO FIGURICA PARKELJ PAK 100G</v>
          </cell>
        </row>
        <row r="253">
          <cell r="E253" t="str">
            <v>A000551</v>
          </cell>
          <cell r="F253" t="str">
            <v>ŽITO ŠTRUČKA MAKOVA PAK 80G</v>
          </cell>
        </row>
        <row r="254">
          <cell r="E254" t="str">
            <v>A000552</v>
          </cell>
          <cell r="F254" t="str">
            <v>ŽITO ŠTRUČKA SIROVA PAK 120G</v>
          </cell>
        </row>
        <row r="255">
          <cell r="E255" t="str">
            <v>A000553</v>
          </cell>
          <cell r="F255" t="str">
            <v>ŽITO KRUH OVSENI MODEL REZ PAK 1R 60G</v>
          </cell>
        </row>
        <row r="256">
          <cell r="E256" t="str">
            <v>A000554</v>
          </cell>
          <cell r="F256" t="str">
            <v>ŽITO ŽEMLJA BELA PAK 100G</v>
          </cell>
        </row>
        <row r="257">
          <cell r="E257" t="str">
            <v>A000556</v>
          </cell>
          <cell r="F257" t="str">
            <v>ŽITO KRUH RŽENI MODEL REZ PAK 1R 60G</v>
          </cell>
        </row>
        <row r="258">
          <cell r="E258" t="str">
            <v>A000557</v>
          </cell>
          <cell r="F258" t="str">
            <v>ŽITO KRUH RŽENI MODEL REZ PAK 2R 120G</v>
          </cell>
        </row>
        <row r="259">
          <cell r="E259" t="str">
            <v>A000558</v>
          </cell>
          <cell r="F259" t="str">
            <v>ŽITO ŠTRUČKA REZ PP ZAM 60G</v>
          </cell>
        </row>
        <row r="260">
          <cell r="E260" t="str">
            <v>A000559</v>
          </cell>
          <cell r="F260" t="str">
            <v>ŽITO ŠTRUČKA MLEČNA PAK 40G</v>
          </cell>
        </row>
        <row r="261">
          <cell r="E261" t="str">
            <v>A000561</v>
          </cell>
          <cell r="F261" t="str">
            <v>ŽITO ROGLJIČ PAK 40G</v>
          </cell>
        </row>
        <row r="262">
          <cell r="E262" t="str">
            <v>A000562</v>
          </cell>
          <cell r="F262" t="str">
            <v>ŽITO ŠTRUČKA SIROVA 120G</v>
          </cell>
        </row>
        <row r="263">
          <cell r="E263" t="str">
            <v>A000563</v>
          </cell>
          <cell r="F263" t="str">
            <v>ŽITO ŠTRUČKA KORNSPITZ 60G</v>
          </cell>
        </row>
        <row r="264">
          <cell r="E264" t="str">
            <v>A000564</v>
          </cell>
          <cell r="F264" t="str">
            <v>ŽITO BUHTELJ PAK 80G</v>
          </cell>
        </row>
        <row r="265">
          <cell r="E265" t="str">
            <v>A000565</v>
          </cell>
          <cell r="F265" t="str">
            <v>ŽITO ŠTRUČKA KORNSPITZ 80G</v>
          </cell>
        </row>
        <row r="266">
          <cell r="E266" t="str">
            <v>A000566</v>
          </cell>
          <cell r="F266" t="str">
            <v>ŽITO ŽEMLJA BELA 100G</v>
          </cell>
        </row>
        <row r="267">
          <cell r="E267" t="str">
            <v>A000567</v>
          </cell>
          <cell r="F267" t="str">
            <v>ŽITO ŽEMLJA SKUTNA 40G</v>
          </cell>
        </row>
        <row r="268">
          <cell r="E268" t="str">
            <v>A000569</v>
          </cell>
          <cell r="F268" t="str">
            <v>ŽITO ŠTRUČKA HOT DOG 150G</v>
          </cell>
        </row>
        <row r="269">
          <cell r="E269" t="str">
            <v>A000570</v>
          </cell>
          <cell r="F269" t="str">
            <v>ŽITO ŽEMLJA GRAHAM 60G</v>
          </cell>
        </row>
        <row r="270">
          <cell r="E270" t="str">
            <v>A000572</v>
          </cell>
          <cell r="F270" t="str">
            <v>ŽITO ŽEMLJA AJDOVA 90G</v>
          </cell>
        </row>
        <row r="271">
          <cell r="E271" t="str">
            <v>A000573</v>
          </cell>
          <cell r="F271" t="str">
            <v>ŽITO KRUH KRANJSKI HLEBEC 1KG</v>
          </cell>
        </row>
        <row r="272">
          <cell r="E272" t="str">
            <v>A000575</v>
          </cell>
          <cell r="F272" t="str">
            <v>ŽITO ŽEMLJA GRAHAM REZ 60G</v>
          </cell>
        </row>
        <row r="273">
          <cell r="E273" t="str">
            <v>A000576</v>
          </cell>
          <cell r="F273" t="str">
            <v>ŽITO KROKETI KROMPIRJEVI ZAM 1KG</v>
          </cell>
        </row>
        <row r="274">
          <cell r="E274" t="str">
            <v>A000583</v>
          </cell>
          <cell r="F274" t="str">
            <v>ŽITO ŠTRUČKA ŠUNKA 120G</v>
          </cell>
        </row>
        <row r="275">
          <cell r="E275" t="str">
            <v>A000584</v>
          </cell>
          <cell r="F275" t="str">
            <v>ŽITO KRUH MARTINOV BELI 1KG</v>
          </cell>
        </row>
        <row r="276">
          <cell r="E276" t="str">
            <v>A000585</v>
          </cell>
          <cell r="F276" t="str">
            <v>ŽITO KRUH POLBEL MODEL REZ PAK 120g</v>
          </cell>
        </row>
        <row r="277">
          <cell r="E277" t="str">
            <v>A000587</v>
          </cell>
          <cell r="F277" t="str">
            <v>ŽITO ŠTRUČKA SIROVA 60G</v>
          </cell>
        </row>
        <row r="278">
          <cell r="E278" t="str">
            <v>A000588</v>
          </cell>
          <cell r="F278" t="str">
            <v>ŽITO ŠTRUČKA MLEČNA 60G</v>
          </cell>
        </row>
        <row r="279">
          <cell r="E279" t="str">
            <v>A000592</v>
          </cell>
          <cell r="F279" t="str">
            <v>ŽITO BLAZINICA ČOK 70G</v>
          </cell>
        </row>
        <row r="280">
          <cell r="E280" t="str">
            <v>A000593</v>
          </cell>
          <cell r="F280" t="str">
            <v>ŽITO BLAZINICA ČOK PAK 70G</v>
          </cell>
        </row>
        <row r="281">
          <cell r="E281" t="str">
            <v>A000598</v>
          </cell>
          <cell r="F281" t="str">
            <v>ŽITO KEKSI ZVEZDICE LEŠNIKOVE 300G</v>
          </cell>
        </row>
        <row r="282">
          <cell r="E282" t="str">
            <v>A000602</v>
          </cell>
          <cell r="F282" t="str">
            <v>ŽITO KRUH STOLETNI 750G</v>
          </cell>
        </row>
        <row r="283">
          <cell r="E283" t="str">
            <v>A000604</v>
          </cell>
          <cell r="F283" t="str">
            <v>ŽITO SVALJKI DOMAČI KROMPIR ZAM 1KG</v>
          </cell>
        </row>
        <row r="284">
          <cell r="E284" t="str">
            <v>A000605</v>
          </cell>
          <cell r="F284" t="str">
            <v>ŽITO SVALJKI POLNZ ZAM 1KG</v>
          </cell>
        </row>
        <row r="285">
          <cell r="E285" t="str">
            <v>A000608</v>
          </cell>
          <cell r="F285" t="str">
            <v>ŽITO KRUH PISAN REZ PAK 750G</v>
          </cell>
        </row>
        <row r="286">
          <cell r="E286" t="str">
            <v>A000614</v>
          </cell>
          <cell r="F286" t="str">
            <v>ŽITO KRUH KORUZNI MODEL REZ PAK 1R 60G</v>
          </cell>
        </row>
        <row r="287">
          <cell r="E287" t="str">
            <v>A000615</v>
          </cell>
          <cell r="F287" t="str">
            <v>ŽITO ŠTRUČKA MAKOVA 60G</v>
          </cell>
        </row>
        <row r="288">
          <cell r="E288" t="str">
            <v>A000616</v>
          </cell>
          <cell r="F288" t="str">
            <v>ŽITO KRUH BELI MODEL REZ PAK 750G</v>
          </cell>
        </row>
        <row r="289">
          <cell r="E289" t="str">
            <v>A000617</v>
          </cell>
          <cell r="F289" t="str">
            <v>ŽITO KRUH AJDOV MODEL REZ 1R 60G</v>
          </cell>
        </row>
        <row r="290">
          <cell r="E290" t="str">
            <v>A000618</v>
          </cell>
          <cell r="F290" t="str">
            <v>ŽITO KRUH POLBEL MODEL REZ PAK 750G</v>
          </cell>
        </row>
        <row r="291">
          <cell r="E291" t="str">
            <v>A000621</v>
          </cell>
          <cell r="F291" t="str">
            <v>ŽITO PECIVO GRAHAM 30G</v>
          </cell>
        </row>
        <row r="292">
          <cell r="E292" t="str">
            <v>A000624</v>
          </cell>
          <cell r="F292" t="str">
            <v>ŽITO PECIVO AJDOVO 30G</v>
          </cell>
        </row>
        <row r="293">
          <cell r="E293" t="str">
            <v>A000625</v>
          </cell>
          <cell r="F293" t="str">
            <v>ŽITO KRUH MARTINOV 1KG</v>
          </cell>
        </row>
        <row r="294">
          <cell r="E294" t="str">
            <v>A000626</v>
          </cell>
          <cell r="F294" t="str">
            <v>ŽITO PIZZA ŠUNKA SIR 120G</v>
          </cell>
        </row>
        <row r="295">
          <cell r="E295" t="str">
            <v>A000627</v>
          </cell>
          <cell r="F295" t="str">
            <v>ŽITO PIZZA ŠUNKA SIR PP ZAM 200G</v>
          </cell>
        </row>
        <row r="296">
          <cell r="E296" t="str">
            <v>A000629</v>
          </cell>
          <cell r="F296" t="str">
            <v>ŽITO DROBTINE BELE 10KG</v>
          </cell>
        </row>
        <row r="297">
          <cell r="E297" t="str">
            <v>A000630</v>
          </cell>
          <cell r="F297" t="str">
            <v>ŽITO DROBTINE POLBELE 10KG</v>
          </cell>
        </row>
        <row r="298">
          <cell r="E298" t="str">
            <v>A000634</v>
          </cell>
          <cell r="F298" t="str">
            <v>ŽITO KROF 80G</v>
          </cell>
        </row>
        <row r="299">
          <cell r="E299" t="str">
            <v>A000635</v>
          </cell>
          <cell r="F299" t="str">
            <v>ŽITO KROF PAK 80G</v>
          </cell>
        </row>
        <row r="300">
          <cell r="E300" t="str">
            <v>A000637</v>
          </cell>
          <cell r="F300" t="str">
            <v>ŽITO ŠTRUČKA HRENOVKA TESTO 120G</v>
          </cell>
        </row>
        <row r="301">
          <cell r="E301" t="str">
            <v>A000638</v>
          </cell>
          <cell r="F301" t="str">
            <v>ŽITO PIZZA KLASIKA TRIKOTNA PP ZAM 160G</v>
          </cell>
        </row>
        <row r="302">
          <cell r="E302" t="str">
            <v>A000641</v>
          </cell>
          <cell r="F302" t="str">
            <v>ŽITO REZINA KREM 100G</v>
          </cell>
        </row>
        <row r="303">
          <cell r="E303" t="str">
            <v>A000642</v>
          </cell>
          <cell r="F303" t="str">
            <v>ŽITO KRUH NESLAN MODEL REZ PAK 800G</v>
          </cell>
        </row>
        <row r="304">
          <cell r="E304" t="str">
            <v>A000644</v>
          </cell>
          <cell r="F304" t="str">
            <v>ŽITO PECIVO ROŽICA OVSENA 60G</v>
          </cell>
        </row>
        <row r="305">
          <cell r="E305" t="str">
            <v>A000645</v>
          </cell>
          <cell r="F305" t="str">
            <v>ŽITO PIZZA SIR 150G</v>
          </cell>
        </row>
        <row r="306">
          <cell r="E306" t="str">
            <v>A000646</v>
          </cell>
          <cell r="F306" t="str">
            <v>ŽITO POTICA OREHOVA PAK 110G</v>
          </cell>
        </row>
        <row r="307">
          <cell r="E307" t="str">
            <v>A000647</v>
          </cell>
          <cell r="F307" t="str">
            <v>ŽITO JEŽEK MALI 50G</v>
          </cell>
        </row>
        <row r="308">
          <cell r="E308" t="str">
            <v>A000648</v>
          </cell>
          <cell r="F308" t="str">
            <v>ŽITO ROGLJIČ FRANC LEŠ KREMA 80G</v>
          </cell>
        </row>
        <row r="309">
          <cell r="E309" t="str">
            <v>A000654</v>
          </cell>
          <cell r="F309" t="str">
            <v>ŽITO BUREK SIROV 100G</v>
          </cell>
        </row>
        <row r="310">
          <cell r="E310" t="str">
            <v>A000655</v>
          </cell>
          <cell r="F310" t="str">
            <v>ŽITO BUREK SIROV 250G</v>
          </cell>
        </row>
        <row r="311">
          <cell r="E311" t="str">
            <v>A000659</v>
          </cell>
          <cell r="F311" t="str">
            <v>ŽITO TESTO VLEČENO SVEŽE HL 1KG</v>
          </cell>
        </row>
        <row r="312">
          <cell r="E312" t="str">
            <v>A000663</v>
          </cell>
          <cell r="F312" t="str">
            <v>ŽITO ROGLJIČ FRANC PLN MAREL PAK 80G</v>
          </cell>
        </row>
        <row r="313">
          <cell r="E313" t="str">
            <v>A000669</v>
          </cell>
          <cell r="F313" t="str">
            <v>ŽITO OMLETA 180G</v>
          </cell>
        </row>
        <row r="314">
          <cell r="E314" t="str">
            <v>A000606</v>
          </cell>
          <cell r="F314" t="str">
            <v>ŽITO SENDVIČ ŽEMLJA VELIKI 150G</v>
          </cell>
        </row>
        <row r="315">
          <cell r="E315" t="str">
            <v>A000664</v>
          </cell>
          <cell r="F315" t="str">
            <v>ŽITO ROGLJIČ FRANC PLN MARME 80G</v>
          </cell>
        </row>
        <row r="316">
          <cell r="E316" t="str">
            <v>A000665</v>
          </cell>
          <cell r="F316" t="str">
            <v>ŽITO KRUH KORUZNI MŠ 1KG</v>
          </cell>
        </row>
        <row r="317">
          <cell r="E317" t="str">
            <v>A000666</v>
          </cell>
          <cell r="F317" t="str">
            <v>ŽITO BLAZINICA SKUTNA 80G</v>
          </cell>
        </row>
        <row r="318">
          <cell r="E318" t="str">
            <v>A000668</v>
          </cell>
          <cell r="F318" t="str">
            <v>ŽITO BUHTELJ 50G</v>
          </cell>
        </row>
        <row r="319">
          <cell r="E319" t="str">
            <v>A000670</v>
          </cell>
          <cell r="F319" t="str">
            <v>ŽITO SVALJKI POLNZ ZAM 400G</v>
          </cell>
        </row>
        <row r="320">
          <cell r="E320" t="str">
            <v>A000673</v>
          </cell>
          <cell r="F320" t="str">
            <v>ŽITO BAGUETTA MALA PP ZAM 150G</v>
          </cell>
        </row>
        <row r="321">
          <cell r="E321" t="str">
            <v>A000674</v>
          </cell>
          <cell r="F321" t="str">
            <v>ŽITO SVALJKI DOMAČI KROMPIR ZAM 400G</v>
          </cell>
        </row>
        <row r="322">
          <cell r="E322" t="str">
            <v>A000676</v>
          </cell>
          <cell r="F322" t="str">
            <v>ŽITO ŽEMLJA PRIMORSKA 120G</v>
          </cell>
        </row>
        <row r="323">
          <cell r="E323" t="str">
            <v>A000679</v>
          </cell>
          <cell r="F323" t="str">
            <v>ŽITO ŽEMLJA AJDOVA 60G</v>
          </cell>
        </row>
        <row r="324">
          <cell r="E324" t="str">
            <v>A000682</v>
          </cell>
          <cell r="F324" t="str">
            <v>ŽITO SENDVIČ ŽEMLJA 95G</v>
          </cell>
        </row>
        <row r="325">
          <cell r="E325" t="str">
            <v>A000683</v>
          </cell>
          <cell r="F325" t="str">
            <v>ŽITO KRUH AJDOV OREHI REZ PAK 750G</v>
          </cell>
        </row>
        <row r="326">
          <cell r="E326" t="str">
            <v>A000684</v>
          </cell>
          <cell r="F326" t="str">
            <v>ŽITO KAJZERICA PP ZAM 60G</v>
          </cell>
        </row>
        <row r="327">
          <cell r="E327" t="str">
            <v>A000687</v>
          </cell>
          <cell r="F327" t="str">
            <v>ŽITO PIZZA ŠUNKA 150G</v>
          </cell>
        </row>
        <row r="328">
          <cell r="E328" t="str">
            <v>A000690</v>
          </cell>
          <cell r="F328" t="str">
            <v>ŽITO MUFFIN MALI ČOK 50G</v>
          </cell>
        </row>
        <row r="329">
          <cell r="E329" t="str">
            <v>A000711</v>
          </cell>
          <cell r="F329" t="str">
            <v>ŠUMI GUMI BON HERBA EVKALIPTA 90G</v>
          </cell>
        </row>
        <row r="330">
          <cell r="E330" t="str">
            <v>A000696</v>
          </cell>
          <cell r="F330" t="str">
            <v>ŠUMI TRDI BON ŠVICARSKI MENTOL 100G</v>
          </cell>
        </row>
        <row r="331">
          <cell r="E331" t="str">
            <v>A000702</v>
          </cell>
          <cell r="F331" t="str">
            <v>ŠUMI TRDI BON ŠUMI VISOKI C 100G</v>
          </cell>
        </row>
        <row r="332">
          <cell r="E332" t="str">
            <v>A000703</v>
          </cell>
          <cell r="F332" t="str">
            <v>ŠUMI TRDI BON ŠUM JABOLKO 100G</v>
          </cell>
        </row>
        <row r="333">
          <cell r="E333" t="str">
            <v>A000706</v>
          </cell>
          <cell r="F333" t="str">
            <v>ŠUMI KARAMELA MEGA TATOO 74G</v>
          </cell>
        </row>
        <row r="334">
          <cell r="E334" t="str">
            <v>A000710</v>
          </cell>
          <cell r="F334" t="str">
            <v>ŠUMI TRDI BON HERBA ORIGINAL 48G</v>
          </cell>
        </row>
        <row r="335">
          <cell r="E335" t="str">
            <v>A000717</v>
          </cell>
          <cell r="F335" t="str">
            <v>ŠUMI GUMI BON HERBA EVKALIPTA 400G</v>
          </cell>
        </row>
        <row r="336">
          <cell r="E336" t="str">
            <v>A000718</v>
          </cell>
          <cell r="F336" t="str">
            <v>ŠUMI TRDI BON VISOKI C 400G</v>
          </cell>
        </row>
        <row r="337">
          <cell r="E337" t="str">
            <v>A000719</v>
          </cell>
          <cell r="F337" t="str">
            <v>ŠUMI TRDI BON ŠUM JABOLKO 400G</v>
          </cell>
        </row>
        <row r="338">
          <cell r="E338" t="str">
            <v>A000721</v>
          </cell>
          <cell r="F338" t="str">
            <v>ŠUMI MIX BON 400G</v>
          </cell>
        </row>
        <row r="339">
          <cell r="E339" t="str">
            <v>A000722</v>
          </cell>
          <cell r="F339" t="str">
            <v>ŠUMI KARAMELA SOFTI 400G</v>
          </cell>
        </row>
        <row r="340">
          <cell r="E340" t="str">
            <v>A000732</v>
          </cell>
          <cell r="F340" t="str">
            <v>ŠUMI GUMI BON HERBA Č RIBEZ AM SLAMNIK 9</v>
          </cell>
        </row>
        <row r="341">
          <cell r="E341" t="str">
            <v>A000735</v>
          </cell>
          <cell r="F341" t="str">
            <v>ŠUMI MIX BON 1KG</v>
          </cell>
        </row>
        <row r="342">
          <cell r="E342" t="str">
            <v>A000746</v>
          </cell>
          <cell r="F342" t="str">
            <v>ŠUMI BON MAJA IIKV 1KG</v>
          </cell>
        </row>
        <row r="343">
          <cell r="E343" t="str">
            <v>A000799</v>
          </cell>
          <cell r="F343" t="str">
            <v>ŠUMI ŽELE BON ČOKOŽELE 5KOS 1KG</v>
          </cell>
        </row>
        <row r="344">
          <cell r="E344" t="str">
            <v>A000828</v>
          </cell>
          <cell r="F344" t="str">
            <v>ŠUMI KARAMELA SOFTI 175G</v>
          </cell>
        </row>
        <row r="345">
          <cell r="E345" t="str">
            <v>A000829</v>
          </cell>
          <cell r="F345" t="str">
            <v>ŠUMI KARAMELA SOFTI 1KG</v>
          </cell>
        </row>
        <row r="346">
          <cell r="E346" t="str">
            <v>A000979</v>
          </cell>
          <cell r="F346" t="str">
            <v>ŠUMI ŽELE BON FRUIT JELLY 400G</v>
          </cell>
        </row>
        <row r="347">
          <cell r="E347" t="str">
            <v>A001036</v>
          </cell>
          <cell r="F347" t="str">
            <v>ŠUMI GUMI BON HERBA BRUSNICA ACAI 90G</v>
          </cell>
        </row>
        <row r="348">
          <cell r="E348" t="str">
            <v>A001102</v>
          </cell>
          <cell r="F348" t="str">
            <v>ŠUMI GUMI BON HERBA MIX 200G</v>
          </cell>
        </row>
        <row r="349">
          <cell r="E349" t="str">
            <v>A001130</v>
          </cell>
          <cell r="F349" t="str">
            <v>ŽITO KRUH AJDOV OREHI PP ZAM 400G</v>
          </cell>
        </row>
        <row r="350">
          <cell r="E350" t="str">
            <v>A001133</v>
          </cell>
          <cell r="F350" t="str">
            <v>ŽITO ŽEMLJA VZ ZAM 53G</v>
          </cell>
        </row>
        <row r="351">
          <cell r="E351" t="str">
            <v>A001136</v>
          </cell>
          <cell r="F351" t="str">
            <v>ŽITO ŽEMLJA ČRNA VZ ZAM 125G</v>
          </cell>
        </row>
        <row r="352">
          <cell r="E352" t="str">
            <v>A001140</v>
          </cell>
          <cell r="F352" t="str">
            <v>ŽITO REZINA KREMNA Z MALINAMI 100G</v>
          </cell>
        </row>
        <row r="353">
          <cell r="E353" t="str">
            <v>A001142</v>
          </cell>
          <cell r="F353" t="str">
            <v>ŽITO BUREK SIROV 150G</v>
          </cell>
        </row>
        <row r="354">
          <cell r="E354" t="str">
            <v>A001143</v>
          </cell>
          <cell r="F354" t="str">
            <v>ŽITO BUREK ŠPINAČNI 150G</v>
          </cell>
        </row>
        <row r="355">
          <cell r="E355" t="str">
            <v>A001145</v>
          </cell>
          <cell r="F355" t="str">
            <v>ŽITO POGAČA MARMORNA PAK 70G</v>
          </cell>
        </row>
        <row r="356">
          <cell r="E356" t="str">
            <v>A001147</v>
          </cell>
          <cell r="F356" t="str">
            <v>ŽITO MINI KRUHEK OLIVNI PP ZAM 35g</v>
          </cell>
        </row>
        <row r="357">
          <cell r="E357" t="str">
            <v>A001148</v>
          </cell>
          <cell r="F357" t="str">
            <v>ŽITO MINI KRUHEK KORUZNI PP ZAM 35g</v>
          </cell>
        </row>
        <row r="358">
          <cell r="E358" t="str">
            <v>A001149</v>
          </cell>
          <cell r="F358" t="str">
            <v>ŽITO MINI KRUHEK SEMENKO PP ZAM 35g</v>
          </cell>
        </row>
        <row r="359">
          <cell r="E359" t="str">
            <v>A001154</v>
          </cell>
          <cell r="F359" t="str">
            <v>ŽITO KRUH PREMIUM Z OLIVAMI PP ZAM 400g</v>
          </cell>
        </row>
        <row r="360">
          <cell r="E360" t="str">
            <v>A001155</v>
          </cell>
          <cell r="F360" t="str">
            <v>ŽITO BUREK MESNI 220g</v>
          </cell>
        </row>
        <row r="361">
          <cell r="E361" t="str">
            <v>A001157</v>
          </cell>
          <cell r="F361" t="str">
            <v>ŽITO KEKSI DOMAČI 750G</v>
          </cell>
        </row>
        <row r="362">
          <cell r="E362" t="str">
            <v>A001158</v>
          </cell>
          <cell r="F362" t="str">
            <v>ŽITO SENDVIČ POHANC 220G</v>
          </cell>
        </row>
        <row r="363">
          <cell r="E363" t="str">
            <v>A001159</v>
          </cell>
          <cell r="F363" t="str">
            <v>ŽITO SENDVIČ KRAŠKI 170G</v>
          </cell>
        </row>
        <row r="364">
          <cell r="E364" t="str">
            <v>A001160</v>
          </cell>
          <cell r="F364" t="str">
            <v>ŽITO BOMBETA SEZAM PP ZAM 170G</v>
          </cell>
        </row>
        <row r="365">
          <cell r="E365" t="str">
            <v>A001161</v>
          </cell>
          <cell r="F365" t="str">
            <v>ŽITO KRUH GRAHAM REZ PAK 500G</v>
          </cell>
        </row>
        <row r="366">
          <cell r="E366" t="str">
            <v>A001198</v>
          </cell>
          <cell r="F366" t="str">
            <v>ŽITO SENDVIČ ŽEMLJA SUHA SALAMA VELIKI 1</v>
          </cell>
        </row>
        <row r="367">
          <cell r="E367" t="str">
            <v>A001199</v>
          </cell>
          <cell r="F367" t="str">
            <v>ŽITO SENDVIČ ŽEMLJA SUHA SALAMA MALI 85G</v>
          </cell>
        </row>
        <row r="368">
          <cell r="E368" t="str">
            <v>A001233</v>
          </cell>
          <cell r="F368" t="str">
            <v>ŽITO POTICA LEŠNIKOVA PAK 500G</v>
          </cell>
        </row>
        <row r="369">
          <cell r="E369" t="str">
            <v>A001255</v>
          </cell>
          <cell r="F369" t="str">
            <v>ŽITO ROLADA SKUTNA POLNZ PAK 100G</v>
          </cell>
        </row>
        <row r="370">
          <cell r="E370" t="str">
            <v>A001256</v>
          </cell>
          <cell r="F370" t="str">
            <v>ŽITO ROLADA DIAB POL POLNZ PAK 110G</v>
          </cell>
        </row>
        <row r="371">
          <cell r="E371" t="str">
            <v>A001261</v>
          </cell>
          <cell r="F371" t="str">
            <v>ŽITO KRUH JELENOV POLNZ 1KG</v>
          </cell>
        </row>
        <row r="372">
          <cell r="E372" t="str">
            <v>A001264</v>
          </cell>
          <cell r="F372" t="str">
            <v>ŽITO KAJZERICA SENDVIČ REZ 80G</v>
          </cell>
        </row>
        <row r="373">
          <cell r="E373" t="str">
            <v>A001267</v>
          </cell>
          <cell r="F373" t="str">
            <v>ŽITO BOMBETKA ZRNATA REZ 80G</v>
          </cell>
        </row>
        <row r="374">
          <cell r="E374" t="str">
            <v>A001268</v>
          </cell>
          <cell r="F374" t="str">
            <v>ŽITO ŽEMLJA ZRNATA REZ 80G</v>
          </cell>
        </row>
        <row r="375">
          <cell r="E375" t="str">
            <v>A001272</v>
          </cell>
          <cell r="F375" t="str">
            <v>ŽITO ŠTRUČKA HOTDOG REZ 80G</v>
          </cell>
        </row>
        <row r="376">
          <cell r="E376" t="str">
            <v>A001275</v>
          </cell>
          <cell r="F376" t="str">
            <v>ŽITO ŠTRUČKA SEZAM 80G</v>
          </cell>
        </row>
        <row r="377">
          <cell r="E377" t="str">
            <v>A001278</v>
          </cell>
          <cell r="F377" t="str">
            <v>ŽITO BUREK SIROV TT ZAM 250G</v>
          </cell>
        </row>
        <row r="378">
          <cell r="E378" t="str">
            <v>A001279</v>
          </cell>
          <cell r="F378" t="str">
            <v>ŽITO BUREK MESNI TT ZAM 250G</v>
          </cell>
        </row>
        <row r="379">
          <cell r="E379" t="str">
            <v>A001286</v>
          </cell>
          <cell r="F379" t="str">
            <v>ŽITO PREKMURSKA GIBANICA 170G</v>
          </cell>
        </row>
        <row r="380">
          <cell r="E380" t="str">
            <v>A001287</v>
          </cell>
          <cell r="F380" t="str">
            <v>ŽITO PRINCESKA 90G</v>
          </cell>
        </row>
        <row r="381">
          <cell r="E381" t="str">
            <v>A001289</v>
          </cell>
          <cell r="F381" t="str">
            <v>ŽITO REZINA PARFAIT 90G</v>
          </cell>
        </row>
        <row r="382">
          <cell r="E382" t="str">
            <v>A001291</v>
          </cell>
          <cell r="F382" t="str">
            <v>ŽITO ROLADA SADNA 60G</v>
          </cell>
        </row>
        <row r="383">
          <cell r="E383" t="str">
            <v>A001295</v>
          </cell>
          <cell r="F383" t="str">
            <v>ŽITO KRUH ČRN MODEL REZ PAK 3R 180G</v>
          </cell>
        </row>
        <row r="384">
          <cell r="E384" t="str">
            <v>A001296</v>
          </cell>
          <cell r="F384" t="str">
            <v>ŽITO TESTO VL SVEŽE TANKO ROLA HL 500G</v>
          </cell>
        </row>
        <row r="385">
          <cell r="E385" t="str">
            <v>A001300</v>
          </cell>
          <cell r="F385" t="str">
            <v>ŽITO KRUH HRIBOVC REZ PAK 1KG</v>
          </cell>
        </row>
        <row r="386">
          <cell r="E386" t="str">
            <v>A001301</v>
          </cell>
          <cell r="F386" t="str">
            <v>ŽITO KRUH MAŠČOBNI HLEBČEK REZ 170G</v>
          </cell>
        </row>
        <row r="387">
          <cell r="E387" t="str">
            <v>A001304</v>
          </cell>
          <cell r="F387" t="str">
            <v>ŽITO ŠTRUČKA HOBI LUK 100G</v>
          </cell>
        </row>
        <row r="388">
          <cell r="E388" t="str">
            <v>A001305</v>
          </cell>
          <cell r="F388" t="str">
            <v>ŽITO KRUH MOJČIN REZ.PAK 1 KOS 60G</v>
          </cell>
        </row>
        <row r="389">
          <cell r="E389" t="str">
            <v>A001308</v>
          </cell>
          <cell r="F389" t="str">
            <v>ŽITO SENDVIČ ŠUNKA SIR BREZ NAMAZA 150G</v>
          </cell>
        </row>
        <row r="390">
          <cell r="E390" t="str">
            <v>A001309</v>
          </cell>
          <cell r="F390" t="str">
            <v>ŽITO CMOKI BOROVNIČ NAD ZAM 400G</v>
          </cell>
        </row>
        <row r="391">
          <cell r="E391" t="str">
            <v>A001310</v>
          </cell>
          <cell r="F391" t="str">
            <v>ŽITO POTIČKA OREHOVA 100G</v>
          </cell>
        </row>
        <row r="392">
          <cell r="E392" t="str">
            <v>A001311</v>
          </cell>
          <cell r="F392" t="str">
            <v>ŽITO POTIČKA OREH PP ZAM 100g</v>
          </cell>
        </row>
        <row r="393">
          <cell r="E393" t="str">
            <v>A001313</v>
          </cell>
          <cell r="F393" t="str">
            <v>ŽITO POTICA OREH PP 1KG</v>
          </cell>
        </row>
        <row r="394">
          <cell r="E394" t="str">
            <v>A001314</v>
          </cell>
          <cell r="F394" t="str">
            <v>ŽITO TESTO VLEČENO SVEŽE 500X600 HL 5KG</v>
          </cell>
        </row>
        <row r="395">
          <cell r="E395" t="str">
            <v>A001319</v>
          </cell>
          <cell r="F395" t="str">
            <v>ZP TESTEN RIBANA KAŠA KOR JAJ 500G</v>
          </cell>
        </row>
        <row r="396">
          <cell r="E396" t="str">
            <v>A001320</v>
          </cell>
          <cell r="F396" t="str">
            <v>ZP TESTEN JUŠNI REZANCI VALJANI KOR 500g</v>
          </cell>
        </row>
        <row r="397">
          <cell r="E397" t="str">
            <v>A001340</v>
          </cell>
          <cell r="F397" t="str">
            <v>ŽITO KOSMIČI OVSENI 25KG</v>
          </cell>
        </row>
        <row r="398">
          <cell r="E398" t="str">
            <v>A001348</v>
          </cell>
          <cell r="F398" t="str">
            <v>ŽITO ŽEMLJA BELA PAK 55G</v>
          </cell>
        </row>
        <row r="399">
          <cell r="E399" t="str">
            <v>A001349</v>
          </cell>
          <cell r="F399" t="str">
            <v>ŽITO ŽEMLJA BELA PAK 80G</v>
          </cell>
        </row>
        <row r="400">
          <cell r="E400" t="str">
            <v>A001350</v>
          </cell>
          <cell r="F400" t="str">
            <v>ŽITO ŽEMLJA BELA REZ 100G</v>
          </cell>
        </row>
        <row r="401">
          <cell r="E401" t="str">
            <v>A001351</v>
          </cell>
          <cell r="F401" t="str">
            <v>ŽITO ŽEMLJA BELA REZ PAK 100G</v>
          </cell>
        </row>
        <row r="402">
          <cell r="E402" t="str">
            <v>A001353</v>
          </cell>
          <cell r="F402" t="str">
            <v>ŽITO ŽEMLJA BELA REZ 120G</v>
          </cell>
        </row>
        <row r="403">
          <cell r="E403" t="str">
            <v>A001355</v>
          </cell>
          <cell r="F403" t="str">
            <v>ŽITO ŽEMLJA SEMENI PAK 60G</v>
          </cell>
        </row>
        <row r="404">
          <cell r="E404" t="str">
            <v>A001356</v>
          </cell>
          <cell r="F404" t="str">
            <v>ŽITO ŽEMLJA SEMENA REZ 60G</v>
          </cell>
        </row>
        <row r="405">
          <cell r="E405" t="str">
            <v>A001357</v>
          </cell>
          <cell r="F405" t="str">
            <v>ŽITO ŽEMLJA ČRNA PAK 50G</v>
          </cell>
        </row>
        <row r="406">
          <cell r="E406" t="str">
            <v>A001358</v>
          </cell>
          <cell r="F406" t="str">
            <v>ŽITO ŽEMLJA ČRNA REZ 50G</v>
          </cell>
        </row>
        <row r="407">
          <cell r="E407" t="str">
            <v>A001360</v>
          </cell>
          <cell r="F407" t="str">
            <v>ŽITO BOMBETA ŠOLSKA REZ 80G</v>
          </cell>
        </row>
        <row r="408">
          <cell r="E408" t="str">
            <v>A001364</v>
          </cell>
          <cell r="F408" t="str">
            <v>ŽITO BOMBETA ČRNA 100G</v>
          </cell>
        </row>
        <row r="409">
          <cell r="E409" t="str">
            <v>A001361</v>
          </cell>
          <cell r="F409" t="str">
            <v>ŽITO BOMBETA BELA REZ 100G</v>
          </cell>
        </row>
        <row r="410">
          <cell r="E410" t="str">
            <v>A001362</v>
          </cell>
          <cell r="F410" t="str">
            <v>ŽITO BOMBETA ČRNA PAK 60G</v>
          </cell>
        </row>
        <row r="411">
          <cell r="E411" t="str">
            <v>A001363</v>
          </cell>
          <cell r="F411" t="str">
            <v>ŽITO BOMBETA ČRNA REZ 60G</v>
          </cell>
        </row>
        <row r="412">
          <cell r="E412" t="str">
            <v>A001365</v>
          </cell>
          <cell r="F412" t="str">
            <v>ŽITO ŠTRUČKA MLEČNA REZ 80G</v>
          </cell>
        </row>
        <row r="413">
          <cell r="E413" t="str">
            <v>A001366</v>
          </cell>
          <cell r="F413" t="str">
            <v>ŽITO ŠTRUČKA MLEČNA REZ 60g</v>
          </cell>
        </row>
        <row r="414">
          <cell r="E414" t="str">
            <v>A001367</v>
          </cell>
          <cell r="F414" t="str">
            <v>ŽITO ŠTRUČKA SIROVA PAK 60G</v>
          </cell>
        </row>
        <row r="415">
          <cell r="E415" t="str">
            <v>A001368</v>
          </cell>
          <cell r="F415" t="str">
            <v>ŽITO ŠTRUČKA SIROVA REZ 60G</v>
          </cell>
        </row>
        <row r="416">
          <cell r="E416" t="str">
            <v>A001369</v>
          </cell>
          <cell r="F416" t="str">
            <v>ŽITO ŠTRUČKA SIROVA PAK 80G</v>
          </cell>
        </row>
        <row r="417">
          <cell r="E417" t="str">
            <v>A001373</v>
          </cell>
          <cell r="F417" t="str">
            <v>ŽITO ŠTRUČKA KORNSPITZ REZ 60G</v>
          </cell>
        </row>
        <row r="418">
          <cell r="E418" t="str">
            <v>A001370</v>
          </cell>
          <cell r="F418" t="str">
            <v>ŽITO ŠTRUČKA SIROVA REZ 80G</v>
          </cell>
        </row>
        <row r="419">
          <cell r="E419" t="str">
            <v>A001371</v>
          </cell>
          <cell r="F419" t="str">
            <v>ŽITO ŠTRUČKA SIROVA REZ 120G</v>
          </cell>
        </row>
        <row r="420">
          <cell r="E420" t="str">
            <v>A001372</v>
          </cell>
          <cell r="F420" t="str">
            <v>ŽITO ŠTRUČKA KORNSPITZ PAK 60G</v>
          </cell>
        </row>
        <row r="421">
          <cell r="E421" t="str">
            <v>A001374</v>
          </cell>
          <cell r="F421" t="str">
            <v>ŽITO ŠTRUČKA KORNSPITZ REZ 80G</v>
          </cell>
        </row>
        <row r="422">
          <cell r="E422" t="str">
            <v>A001375</v>
          </cell>
          <cell r="F422" t="str">
            <v>ŽITO BOMBETA SEZAM PAK 80G</v>
          </cell>
        </row>
        <row r="423">
          <cell r="E423" t="str">
            <v>A001376</v>
          </cell>
          <cell r="F423" t="str">
            <v>ŽITO BOMBETA SEZAMOM REZ 80G</v>
          </cell>
        </row>
        <row r="424">
          <cell r="E424" t="str">
            <v>A001377</v>
          </cell>
          <cell r="F424" t="str">
            <v>ŽITO BOMBETA SEZAMOM 120G</v>
          </cell>
        </row>
        <row r="425">
          <cell r="E425" t="str">
            <v>A001378</v>
          </cell>
          <cell r="F425" t="str">
            <v>ŽITO ŠTRUČKA PLETENA PAK 100G</v>
          </cell>
        </row>
        <row r="426">
          <cell r="E426" t="str">
            <v>A001379</v>
          </cell>
          <cell r="F426" t="str">
            <v>ŽITO ŠTRUČKA MAKOVA REZ 80G</v>
          </cell>
        </row>
        <row r="427">
          <cell r="E427" t="str">
            <v>A001380</v>
          </cell>
          <cell r="F427" t="str">
            <v>ŽITO ŠTRUČKA BELA 120G</v>
          </cell>
        </row>
        <row r="428">
          <cell r="E428" t="str">
            <v>A001381</v>
          </cell>
          <cell r="F428" t="str">
            <v>ŽITO ŠTRUČKA MAKOVA PAK 60G</v>
          </cell>
        </row>
        <row r="429">
          <cell r="E429" t="str">
            <v>A001382</v>
          </cell>
          <cell r="F429" t="str">
            <v>ŽITO ŠTRUČKA MAKOVA REZ 60G</v>
          </cell>
        </row>
        <row r="430">
          <cell r="E430" t="str">
            <v>A001383</v>
          </cell>
          <cell r="F430" t="str">
            <v>ŽITO KAJZERICA PAK 60G</v>
          </cell>
        </row>
        <row r="431">
          <cell r="E431" t="str">
            <v>A001384</v>
          </cell>
          <cell r="F431" t="str">
            <v>ŽITO ŠTRUČKA KORUZNA REZ 80G</v>
          </cell>
        </row>
        <row r="432">
          <cell r="E432" t="str">
            <v>A001388</v>
          </cell>
          <cell r="F432" t="str">
            <v>ŽITO LEPINJA PAK 150G</v>
          </cell>
        </row>
        <row r="433">
          <cell r="E433" t="str">
            <v>A001385</v>
          </cell>
          <cell r="F433" t="str">
            <v>ŽITO ŽEMLJA KORUZNA REZ 80G</v>
          </cell>
        </row>
        <row r="434">
          <cell r="E434" t="str">
            <v>A001387</v>
          </cell>
          <cell r="F434" t="str">
            <v>ŽITO LEPINJA REZ 100G</v>
          </cell>
        </row>
        <row r="435">
          <cell r="E435" t="str">
            <v>A001389</v>
          </cell>
          <cell r="F435" t="str">
            <v>ŽITO LEPINJA REZ 150G</v>
          </cell>
        </row>
        <row r="436">
          <cell r="E436" t="str">
            <v>A001390</v>
          </cell>
          <cell r="F436" t="str">
            <v>ŽITO PECIVO STOLETNO PAK 80G</v>
          </cell>
        </row>
        <row r="437">
          <cell r="E437" t="str">
            <v>A001395</v>
          </cell>
          <cell r="F437" t="str">
            <v>ŽITO ŠTRUČKA HOT DOG LUK 120G</v>
          </cell>
        </row>
        <row r="438">
          <cell r="E438" t="str">
            <v>A001391</v>
          </cell>
          <cell r="F438" t="str">
            <v>ŽITO PECIVO STOLETNO REZ 80G</v>
          </cell>
        </row>
        <row r="439">
          <cell r="E439" t="str">
            <v>A001392</v>
          </cell>
          <cell r="F439" t="str">
            <v>ŽITO ŠTRUČKA STOLETNA REZ 100G</v>
          </cell>
        </row>
        <row r="440">
          <cell r="E440" t="str">
            <v>A001394</v>
          </cell>
          <cell r="F440" t="str">
            <v>ŽITO ŠTRUČKA HOT DOG REZ 120G</v>
          </cell>
        </row>
        <row r="441">
          <cell r="E441" t="str">
            <v>A001396</v>
          </cell>
          <cell r="F441" t="str">
            <v>ŽITO ŠTRUČKA HOT DOG LUK REZ 120G</v>
          </cell>
        </row>
        <row r="442">
          <cell r="E442" t="str">
            <v>A001397</v>
          </cell>
          <cell r="F442" t="str">
            <v>ŽITO ŠTRUČKA HOT DOG REZ 150G</v>
          </cell>
        </row>
        <row r="443">
          <cell r="E443" t="str">
            <v>A001398</v>
          </cell>
          <cell r="F443" t="str">
            <v>ŽITO ŠTRUČKA HOT DOG LUK REZ 150G</v>
          </cell>
        </row>
        <row r="444">
          <cell r="E444" t="str">
            <v>A001399</v>
          </cell>
          <cell r="F444" t="str">
            <v>ŽITO ŠTRUČKA ŠUNKO PAK 70G</v>
          </cell>
        </row>
        <row r="445">
          <cell r="E445" t="str">
            <v>A001400</v>
          </cell>
          <cell r="F445" t="str">
            <v>ŽITO ŠTRUČKA MAKOVA PAK 40G</v>
          </cell>
        </row>
        <row r="446">
          <cell r="E446" t="str">
            <v>A001401</v>
          </cell>
          <cell r="F446" t="str">
            <v>ŽITO ROGLJIČ PAK 80G</v>
          </cell>
        </row>
        <row r="447">
          <cell r="E447" t="str">
            <v>A001402</v>
          </cell>
          <cell r="F447" t="str">
            <v>ŽITO PECIVO AJDOVO PAK 30G</v>
          </cell>
        </row>
        <row r="448">
          <cell r="E448" t="str">
            <v>A001403</v>
          </cell>
          <cell r="F448" t="str">
            <v>ŽITO PECIVO GRAHAM PAK 30G</v>
          </cell>
        </row>
        <row r="449">
          <cell r="E449" t="str">
            <v>A001404</v>
          </cell>
          <cell r="F449" t="str">
            <v>ŽITO PECIVO RŽENO MŠ PAK 30G</v>
          </cell>
        </row>
        <row r="450">
          <cell r="E450" t="str">
            <v>A001405</v>
          </cell>
          <cell r="F450" t="str">
            <v>ŽITO ŠTRUČKA KORUZNA 40G</v>
          </cell>
        </row>
        <row r="451">
          <cell r="E451" t="str">
            <v>A001406</v>
          </cell>
          <cell r="F451" t="str">
            <v>ŽITO ŽEMLJA ČRNA REZ 80G</v>
          </cell>
        </row>
        <row r="452">
          <cell r="E452" t="str">
            <v>A001407</v>
          </cell>
          <cell r="F452" t="str">
            <v>ŽITO ŠTRUČKA STOLETNA 100G</v>
          </cell>
        </row>
        <row r="453">
          <cell r="E453" t="str">
            <v>A001413</v>
          </cell>
          <cell r="F453" t="str">
            <v>ŽITO ZAVITEK JABOLČNI ZAM 750G</v>
          </cell>
        </row>
        <row r="454">
          <cell r="E454" t="str">
            <v>A001414</v>
          </cell>
          <cell r="F454" t="str">
            <v>ŽITO ZAVITEK SKUTNI ZAM 750G</v>
          </cell>
        </row>
        <row r="455">
          <cell r="E455" t="str">
            <v>A001415</v>
          </cell>
          <cell r="F455" t="str">
            <v>ŽITO BOMBETA SEZAMOM REZ 60G</v>
          </cell>
        </row>
        <row r="456">
          <cell r="E456" t="str">
            <v>A001418</v>
          </cell>
          <cell r="F456" t="str">
            <v>ŽITO TESTO VLEČENO POLNZ SVEŽE HL 500G</v>
          </cell>
        </row>
        <row r="457">
          <cell r="E457" t="str">
            <v>A001421</v>
          </cell>
          <cell r="F457" t="str">
            <v>ŽITO KRUH KORUZNI MŠ REZ PAK 1KG</v>
          </cell>
        </row>
        <row r="458">
          <cell r="E458" t="str">
            <v>A001422</v>
          </cell>
          <cell r="F458" t="str">
            <v>ŽITO KRUH RŽENI MŠ REZ PAK 1KG</v>
          </cell>
        </row>
        <row r="459">
          <cell r="E459" t="str">
            <v>A001423</v>
          </cell>
          <cell r="F459" t="str">
            <v>ŽITO KRUH ŠTRUCA BELA REZ PAK 1R 60G</v>
          </cell>
        </row>
        <row r="460">
          <cell r="E460" t="str">
            <v>A001424</v>
          </cell>
          <cell r="F460" t="str">
            <v>ŽITO KRUH ŠTRUCA POLBELA REZ PAK 1R 60G</v>
          </cell>
        </row>
        <row r="461">
          <cell r="E461" t="str">
            <v>A001425</v>
          </cell>
          <cell r="F461" t="str">
            <v>ŽITO KRUH ŠTRUCA POLBELA REZ PAK 2R 120G</v>
          </cell>
        </row>
        <row r="462">
          <cell r="E462" t="str">
            <v>A001426</v>
          </cell>
          <cell r="F462" t="str">
            <v>ŽITO KRUH ŠTRUCA BELA REZ PAK 2R 120G</v>
          </cell>
        </row>
        <row r="463">
          <cell r="E463" t="str">
            <v>A001428</v>
          </cell>
          <cell r="F463" t="str">
            <v>ŽITO ROGLJIČ FRANC MARME 60G</v>
          </cell>
        </row>
        <row r="464">
          <cell r="E464" t="str">
            <v>A001438</v>
          </cell>
          <cell r="F464" t="str">
            <v>ŽITO ŽEMLJA ČRNA PAK 80g</v>
          </cell>
        </row>
        <row r="465">
          <cell r="E465" t="str">
            <v>A001440</v>
          </cell>
          <cell r="F465" t="str">
            <v>ŽITO ŠTRUČKA HIP HOP PP ZAM 140g</v>
          </cell>
        </row>
        <row r="466">
          <cell r="E466" t="str">
            <v>A001442</v>
          </cell>
          <cell r="F466" t="str">
            <v>ŽITO TORTA VIŠNJA 150G</v>
          </cell>
        </row>
        <row r="467">
          <cell r="E467" t="str">
            <v>A001443</v>
          </cell>
          <cell r="F467" t="str">
            <v>ŽITO SEZONSKA TORTA 120G</v>
          </cell>
        </row>
        <row r="468">
          <cell r="E468" t="str">
            <v>A001444</v>
          </cell>
          <cell r="F468" t="str">
            <v>ŽITO TORTA SADNA 120G</v>
          </cell>
        </row>
        <row r="469">
          <cell r="E469" t="str">
            <v>A001445</v>
          </cell>
          <cell r="F469" t="str">
            <v>ŽITO KRUH GROFOV HLEBEC 1KG</v>
          </cell>
        </row>
        <row r="470">
          <cell r="E470" t="str">
            <v>A001446</v>
          </cell>
          <cell r="F470" t="str">
            <v>ŽITO ROLADA SADNA 120G</v>
          </cell>
        </row>
        <row r="471">
          <cell r="E471" t="str">
            <v>A001447</v>
          </cell>
          <cell r="F471" t="str">
            <v>ŽITO DESERTNI MIGNON SADNI 50G</v>
          </cell>
        </row>
        <row r="472">
          <cell r="E472" t="str">
            <v>A001448</v>
          </cell>
          <cell r="F472" t="str">
            <v>ŽITO POTICA MAKOVA PAK 500G</v>
          </cell>
        </row>
        <row r="473">
          <cell r="E473" t="str">
            <v>A001449</v>
          </cell>
          <cell r="F473" t="str">
            <v>ŽITO POTICA DOMAČA OREHOVA PAK 500G</v>
          </cell>
        </row>
        <row r="474">
          <cell r="E474" t="str">
            <v>A001450</v>
          </cell>
          <cell r="F474" t="str">
            <v>ŽITO POTICA PEHTRAN PAK 500G</v>
          </cell>
        </row>
        <row r="475">
          <cell r="E475" t="str">
            <v>A001451</v>
          </cell>
          <cell r="F475" t="str">
            <v>ŽITO POTICA OREHOVA PAK 500g</v>
          </cell>
        </row>
        <row r="476">
          <cell r="E476" t="str">
            <v>A001452</v>
          </cell>
          <cell r="F476" t="str">
            <v>ŽITO ŠTRUČKA GRAHAM 250G</v>
          </cell>
        </row>
        <row r="477">
          <cell r="E477" t="str">
            <v>A001455</v>
          </cell>
          <cell r="F477" t="str">
            <v>ŽITO DROBTINE POLBELE 500G</v>
          </cell>
        </row>
        <row r="478">
          <cell r="E478" t="str">
            <v>A001458</v>
          </cell>
          <cell r="F478" t="str">
            <v>ŽITO BUHTELJ PAK 50G</v>
          </cell>
        </row>
        <row r="479">
          <cell r="E479" t="str">
            <v>A001459</v>
          </cell>
          <cell r="F479" t="str">
            <v>ŽITO KROF VANILIJEVA KREMA PAK 100G</v>
          </cell>
        </row>
        <row r="480">
          <cell r="E480" t="str">
            <v>A001460</v>
          </cell>
          <cell r="F480" t="str">
            <v>ŽITO ROGLJIČ FRANC MARME PAK 60G</v>
          </cell>
        </row>
        <row r="481">
          <cell r="E481" t="str">
            <v>A001463</v>
          </cell>
          <cell r="F481" t="str">
            <v>ŽITO ZAVITEK JABOLČNI PAK 130G</v>
          </cell>
        </row>
        <row r="482">
          <cell r="E482" t="str">
            <v>A001464</v>
          </cell>
          <cell r="F482" t="str">
            <v>ŽITO ZAVITEK SKUTNI PAK 130G</v>
          </cell>
        </row>
        <row r="483">
          <cell r="E483" t="str">
            <v>A001470</v>
          </cell>
          <cell r="F483" t="str">
            <v>ŽITO ROLADA SKUTNA POLNZ 100G</v>
          </cell>
        </row>
        <row r="484">
          <cell r="E484" t="str">
            <v>A001478</v>
          </cell>
          <cell r="F484" t="str">
            <v>ŽITO PECIVO BIO PIRINO MŠ 60G</v>
          </cell>
        </row>
        <row r="485">
          <cell r="E485" t="str">
            <v>A001481</v>
          </cell>
          <cell r="F485" t="str">
            <v>VAFELJ SLIKA JEDILNA</v>
          </cell>
        </row>
        <row r="486">
          <cell r="E486" t="str">
            <v>A001484</v>
          </cell>
          <cell r="F486" t="str">
            <v>ŽITO KEKSI PARIŠKE ROŽICE 320G</v>
          </cell>
        </row>
        <row r="487">
          <cell r="E487" t="str">
            <v>A001479</v>
          </cell>
          <cell r="F487" t="str">
            <v>ŽITO PECIVO BIO OVSENO MŠ 60G</v>
          </cell>
        </row>
        <row r="488">
          <cell r="E488" t="str">
            <v>A001482</v>
          </cell>
          <cell r="F488" t="str">
            <v>ŽITO KEKSI RAHLI ŽEPKI 340G</v>
          </cell>
        </row>
        <row r="489">
          <cell r="E489" t="str">
            <v>A001483</v>
          </cell>
          <cell r="F489" t="str">
            <v>ŽITO KEKSI LINCERJI FINI 350G</v>
          </cell>
        </row>
        <row r="490">
          <cell r="E490" t="str">
            <v>A001485</v>
          </cell>
          <cell r="F490" t="str">
            <v>ŽITO KEKSI ROGLJIČKI EMINI 270G</v>
          </cell>
        </row>
        <row r="491">
          <cell r="E491" t="str">
            <v>A001488</v>
          </cell>
          <cell r="F491" t="str">
            <v>ŽITO PECIVO RŽENO 60G</v>
          </cell>
        </row>
        <row r="492">
          <cell r="E492" t="str">
            <v>A001489</v>
          </cell>
          <cell r="F492" t="str">
            <v>ŽITO PECIVO RŽENO 80G</v>
          </cell>
        </row>
        <row r="493">
          <cell r="E493" t="str">
            <v>A001500</v>
          </cell>
          <cell r="F493" t="str">
            <v>ŽITO PECIVO OVSENO 60G</v>
          </cell>
        </row>
        <row r="494">
          <cell r="E494" t="str">
            <v>A001501</v>
          </cell>
          <cell r="F494" t="str">
            <v>ŽITO PECIVO OVSENO 80G</v>
          </cell>
        </row>
        <row r="495">
          <cell r="E495" t="str">
            <v>A001514</v>
          </cell>
          <cell r="F495" t="str">
            <v>ŽITO ŠTRUČKA PLETENA SEZAM 100G</v>
          </cell>
        </row>
        <row r="496">
          <cell r="E496" t="str">
            <v>A001516</v>
          </cell>
          <cell r="F496" t="str">
            <v>ŽITO ŽEMLJA KORUZNA 60G</v>
          </cell>
        </row>
        <row r="497">
          <cell r="E497" t="str">
            <v>A001518</v>
          </cell>
          <cell r="F497" t="str">
            <v>ŽITO ŽEMLJA KORUZNA REZ 60G</v>
          </cell>
        </row>
        <row r="498">
          <cell r="E498" t="str">
            <v>A001519</v>
          </cell>
          <cell r="F498" t="str">
            <v>ŽITO ŠTRUKELJ SKUTNI PAK 130G</v>
          </cell>
        </row>
        <row r="499">
          <cell r="E499" t="str">
            <v>A001520</v>
          </cell>
          <cell r="F499" t="str">
            <v>ŽITO ŠTRUKELJ OREHOV PAK 140G</v>
          </cell>
        </row>
        <row r="500">
          <cell r="E500" t="str">
            <v>A001523</v>
          </cell>
          <cell r="F500" t="str">
            <v>ŽITO PECIVO RŽENO REZ 80G</v>
          </cell>
        </row>
        <row r="501">
          <cell r="E501" t="str">
            <v>A001524</v>
          </cell>
          <cell r="F501" t="str">
            <v>ŽITO PECIVO RŽENO REZ 100G</v>
          </cell>
        </row>
        <row r="502">
          <cell r="E502" t="str">
            <v>A001528</v>
          </cell>
          <cell r="F502" t="str">
            <v>ŽITO PECIVO OVSENO REZ 80G</v>
          </cell>
        </row>
        <row r="503">
          <cell r="E503" t="str">
            <v>A001536</v>
          </cell>
          <cell r="F503" t="str">
            <v>ŽITO TOAST SPECIAL 500G</v>
          </cell>
        </row>
        <row r="504">
          <cell r="E504" t="str">
            <v>A001537</v>
          </cell>
          <cell r="F504" t="str">
            <v>ŽITO TOAST POLNZ 500G</v>
          </cell>
        </row>
        <row r="505">
          <cell r="E505" t="str">
            <v>A001549</v>
          </cell>
          <cell r="F505" t="str">
            <v>ŽITO PLETENICA BRUSNIČNA VZ ZAM 90g</v>
          </cell>
        </row>
        <row r="506">
          <cell r="E506" t="str">
            <v>A001552</v>
          </cell>
          <cell r="F506" t="str">
            <v>ŽITO SENDVIČ ŠOFERSKI PAK 300G XXL</v>
          </cell>
        </row>
        <row r="507">
          <cell r="E507" t="str">
            <v>A001553</v>
          </cell>
          <cell r="F507" t="str">
            <v>ŽITO SENDVIČ SUHA SALAMA 200G</v>
          </cell>
        </row>
        <row r="508">
          <cell r="E508" t="str">
            <v>A001555</v>
          </cell>
          <cell r="F508" t="str">
            <v>ŽITO SENDVIČ TUNA 210G</v>
          </cell>
        </row>
        <row r="509">
          <cell r="E509" t="str">
            <v>A001556</v>
          </cell>
          <cell r="F509" t="str">
            <v>ŽITO SENDVIČ VEGE 210G</v>
          </cell>
        </row>
        <row r="510">
          <cell r="E510" t="str">
            <v>A001558</v>
          </cell>
          <cell r="F510" t="str">
            <v>ŽITO KAJZERICA SENDVIČ 80G</v>
          </cell>
        </row>
        <row r="511">
          <cell r="E511" t="str">
            <v>A001559</v>
          </cell>
          <cell r="F511" t="str">
            <v>ŽITO KRUH BIO RŽENI MŠ PP ZAM 400G</v>
          </cell>
        </row>
        <row r="512">
          <cell r="E512" t="str">
            <v>A001561</v>
          </cell>
          <cell r="F512" t="str">
            <v>ŽITO KRUH ŠTRUČKA JEČM PP ZAM 400G</v>
          </cell>
        </row>
        <row r="513">
          <cell r="E513" t="str">
            <v>A001566</v>
          </cell>
          <cell r="F513" t="str">
            <v>ŽITO PLETENICA SEZAM PP ZAM 90G</v>
          </cell>
        </row>
        <row r="514">
          <cell r="E514" t="str">
            <v>A001568</v>
          </cell>
          <cell r="F514" t="str">
            <v>ŽITO MOKA RŽENA T750 30KG</v>
          </cell>
        </row>
        <row r="515">
          <cell r="E515" t="str">
            <v>A001571</v>
          </cell>
          <cell r="F515" t="str">
            <v>ŽITO PLETENICA MAK PP ZAM 90G</v>
          </cell>
        </row>
        <row r="516">
          <cell r="E516" t="str">
            <v>A001574</v>
          </cell>
          <cell r="F516" t="str">
            <v>ŽITO POSIP SEMENA 5KG</v>
          </cell>
        </row>
        <row r="517">
          <cell r="E517" t="str">
            <v>A001577</v>
          </cell>
          <cell r="F517" t="str">
            <v>ŽITO PECIVO BIO PIRINO MŠ 80G</v>
          </cell>
        </row>
        <row r="518">
          <cell r="E518" t="str">
            <v>A001578</v>
          </cell>
          <cell r="F518" t="str">
            <v>ŽITO PECIVO BIO OVSENO MŠ 80G</v>
          </cell>
        </row>
        <row r="519">
          <cell r="E519" t="str">
            <v>A001581</v>
          </cell>
          <cell r="F519" t="str">
            <v>ŽITO TORTA ČOKO BANANA 100G</v>
          </cell>
        </row>
        <row r="520">
          <cell r="E520" t="str">
            <v>A001583</v>
          </cell>
          <cell r="F520" t="str">
            <v>ŽITO ZAVITEK KRPIČASTI SKUTNI 120G</v>
          </cell>
        </row>
        <row r="521">
          <cell r="E521" t="str">
            <v>A001589</v>
          </cell>
          <cell r="F521" t="str">
            <v>ŽITO KAJZERICA ZRNATA PP ZAM 25G</v>
          </cell>
        </row>
        <row r="522">
          <cell r="E522" t="str">
            <v>A001590</v>
          </cell>
          <cell r="F522" t="str">
            <v>ŽITO KAJZERICA PP ZAM 25G</v>
          </cell>
        </row>
        <row r="523">
          <cell r="E523" t="str">
            <v>A001595</v>
          </cell>
          <cell r="F523" t="str">
            <v>ZP SPORT MUSLI HRUSTLJAVI BEL ČOK JAGODA</v>
          </cell>
        </row>
        <row r="524">
          <cell r="E524" t="str">
            <v>A001591</v>
          </cell>
          <cell r="F524" t="str">
            <v>ŽITO BOMBETA AJDOVA PP ZAM 25G</v>
          </cell>
        </row>
        <row r="525">
          <cell r="E525" t="str">
            <v>A001592</v>
          </cell>
          <cell r="F525" t="str">
            <v>ŽITO BOMBETA KORUZNA PP ZAM 25G</v>
          </cell>
        </row>
        <row r="526">
          <cell r="E526" t="str">
            <v>A001594</v>
          </cell>
          <cell r="F526" t="str">
            <v>ZP SPORT MUSLI HRUSTLJAVI ČOK LEŠNIK 50G</v>
          </cell>
        </row>
        <row r="527">
          <cell r="E527" t="str">
            <v>A001596</v>
          </cell>
          <cell r="F527" t="str">
            <v>ZP TESTEN FIDELINI GNEZDECA JAJ 500G</v>
          </cell>
        </row>
        <row r="528">
          <cell r="E528" t="str">
            <v>A001608</v>
          </cell>
          <cell r="F528" t="str">
            <v>ŽITO ROGLJIČ FRANC LEŠ KREM PAK 80G</v>
          </cell>
        </row>
        <row r="529">
          <cell r="E529" t="str">
            <v>A001609</v>
          </cell>
          <cell r="F529" t="str">
            <v>ŽITO SENDVIČ ŽEMLJA SIR VELIK 150G</v>
          </cell>
        </row>
        <row r="530">
          <cell r="E530" t="str">
            <v>A001610</v>
          </cell>
          <cell r="F530" t="str">
            <v>ŽITO KRUH HRIBOVC 1KG</v>
          </cell>
        </row>
        <row r="531">
          <cell r="E531" t="str">
            <v>A001611</v>
          </cell>
          <cell r="F531" t="str">
            <v>ŽITO SENDVIČ ŽEMLJA SIR MALI 95G</v>
          </cell>
        </row>
        <row r="532">
          <cell r="E532" t="str">
            <v>A001615</v>
          </cell>
          <cell r="F532" t="str">
            <v>ŽITO ŠTRUČKA STOLETNA PP ZAM 150g</v>
          </cell>
        </row>
        <row r="533">
          <cell r="E533" t="str">
            <v>A001623</v>
          </cell>
          <cell r="F533" t="str">
            <v>ŽITO REZINA SADJE POLNZ 120G</v>
          </cell>
        </row>
        <row r="534">
          <cell r="E534" t="str">
            <v>A001624</v>
          </cell>
          <cell r="F534" t="str">
            <v>ŽITO ZAVITEK JABOLČNI BREZ POSIPA 130g</v>
          </cell>
        </row>
        <row r="535">
          <cell r="E535" t="str">
            <v>A001637</v>
          </cell>
          <cell r="F535" t="str">
            <v>ŽITO TORTA FI 28CM 20 KOS 2,1KG</v>
          </cell>
        </row>
        <row r="536">
          <cell r="E536" t="str">
            <v>A001639</v>
          </cell>
          <cell r="F536" t="str">
            <v>ŽITO KRUH HRIBOVC BELI 1KG</v>
          </cell>
        </row>
        <row r="537">
          <cell r="E537" t="str">
            <v>A001640</v>
          </cell>
          <cell r="F537" t="str">
            <v>ŽITO BOMBETA HRIBOVSKA PP ZAM 80G</v>
          </cell>
        </row>
        <row r="538">
          <cell r="E538" t="str">
            <v>A001641</v>
          </cell>
          <cell r="F538" t="str">
            <v>ŽITO KRUH BIO PIRIN MŠ REZ PAK 800G</v>
          </cell>
        </row>
        <row r="539">
          <cell r="E539" t="str">
            <v>A001642</v>
          </cell>
          <cell r="F539" t="str">
            <v>ŽITO BOMBETA HRIBOVSKA 80G</v>
          </cell>
        </row>
        <row r="540">
          <cell r="E540" t="str">
            <v>A001647</v>
          </cell>
          <cell r="F540" t="str">
            <v>ZP TESTEN POLŽKI DURUM 5KG</v>
          </cell>
        </row>
        <row r="541">
          <cell r="E541" t="str">
            <v>A001648</v>
          </cell>
          <cell r="F541" t="str">
            <v>ZP TESTEN ŠPAGETI ŠT7 DURUM 5KG</v>
          </cell>
        </row>
        <row r="542">
          <cell r="E542" t="str">
            <v>A001651</v>
          </cell>
          <cell r="F542" t="str">
            <v>ŽITO TORTA SKUTINA 120G</v>
          </cell>
        </row>
        <row r="543">
          <cell r="E543" t="str">
            <v>A001653</v>
          </cell>
          <cell r="F543" t="str">
            <v>ŽITO ROGLJIČ FRANC POLNZ 60G</v>
          </cell>
        </row>
        <row r="544">
          <cell r="E544" t="str">
            <v>A001656</v>
          </cell>
          <cell r="F544" t="str">
            <v>ŽITO KRUH BIO OVSENI MŠ REZ PAK 800G</v>
          </cell>
        </row>
        <row r="545">
          <cell r="E545" t="str">
            <v>A001657</v>
          </cell>
          <cell r="F545" t="str">
            <v>ŽITO ROGLJIČ FRANC PLN POLNZ 70G</v>
          </cell>
        </row>
        <row r="546">
          <cell r="E546" t="str">
            <v>A001660</v>
          </cell>
          <cell r="F546" t="str">
            <v>ŽITO KRUH HRIBOVC SEMENI 800G</v>
          </cell>
        </row>
        <row r="547">
          <cell r="E547" t="str">
            <v>A001661</v>
          </cell>
          <cell r="F547" t="str">
            <v>ŽITO KRUH VESELKO -30% SOLI REZ PAK 800G</v>
          </cell>
        </row>
        <row r="548">
          <cell r="E548" t="str">
            <v>A001663</v>
          </cell>
          <cell r="F548" t="str">
            <v>ŽITO ŠTRUČKA PLETENA MAKOM 80G</v>
          </cell>
        </row>
        <row r="549">
          <cell r="E549" t="str">
            <v>A001664</v>
          </cell>
          <cell r="F549" t="str">
            <v>ŽITO ŠTRUČKA PLETENA SEZAM 80g</v>
          </cell>
        </row>
        <row r="550">
          <cell r="E550" t="str">
            <v>A001665</v>
          </cell>
          <cell r="F550" t="str">
            <v>ŽITO ŠTRUČKA ZEL MASL PP ZAM 70G</v>
          </cell>
        </row>
        <row r="551">
          <cell r="E551" t="str">
            <v>A001668</v>
          </cell>
          <cell r="F551" t="str">
            <v>ŽITO PIZZA ŠUNKA SIR PP ZAM 140G</v>
          </cell>
        </row>
        <row r="552">
          <cell r="E552" t="str">
            <v>A001669</v>
          </cell>
          <cell r="F552" t="str">
            <v>ŽITO KAJZERICA SEZAM PP ZAM 25G</v>
          </cell>
        </row>
        <row r="553">
          <cell r="E553" t="str">
            <v>A001670</v>
          </cell>
          <cell r="F553" t="str">
            <v>ŽITO KAJZERICA MAK PP ZAM 25G</v>
          </cell>
        </row>
        <row r="554">
          <cell r="E554" t="str">
            <v>A001672</v>
          </cell>
          <cell r="F554" t="str">
            <v>ŽITO ŽEMLJA BELA PP ZAM 25G</v>
          </cell>
        </row>
        <row r="555">
          <cell r="E555" t="str">
            <v>A001673</v>
          </cell>
          <cell r="F555" t="str">
            <v>ŽITO PECIVO MOJČINO BELO 80G</v>
          </cell>
        </row>
        <row r="556">
          <cell r="E556" t="str">
            <v>A001674</v>
          </cell>
          <cell r="F556" t="str">
            <v>ŽITO PECIVO MOJČINO BELO 40G</v>
          </cell>
        </row>
        <row r="557">
          <cell r="E557" t="str">
            <v>A001676</v>
          </cell>
          <cell r="F557" t="str">
            <v>ŽITO ČEBELJI PIK SVETLI 200G</v>
          </cell>
        </row>
        <row r="558">
          <cell r="E558" t="str">
            <v>A001688</v>
          </cell>
          <cell r="F558" t="str">
            <v>ŽITO KRUH MOJČIN ČRN REZ PAK 1KG</v>
          </cell>
        </row>
        <row r="559">
          <cell r="E559" t="str">
            <v>A001692</v>
          </cell>
          <cell r="F559" t="str">
            <v>ŽITO BOMBETA VEGI 100G</v>
          </cell>
        </row>
        <row r="560">
          <cell r="E560" t="str">
            <v>A001694</v>
          </cell>
          <cell r="F560" t="str">
            <v>ŽITO BOMBETA VEGI 50G</v>
          </cell>
        </row>
        <row r="561">
          <cell r="E561" t="str">
            <v>A001696</v>
          </cell>
          <cell r="F561" t="str">
            <v>ŽITO BOMBETA VEGI REZ 100G</v>
          </cell>
        </row>
        <row r="562">
          <cell r="E562" t="str">
            <v>A001697</v>
          </cell>
          <cell r="F562" t="str">
            <v>ŽITO BOMBETA VEGI REZ 50G</v>
          </cell>
        </row>
        <row r="563">
          <cell r="E563" t="str">
            <v>A001701</v>
          </cell>
          <cell r="F563" t="str">
            <v>ŽITO KRUH VESELKO ČRNI REZ PAK 1R 60G</v>
          </cell>
        </row>
        <row r="564">
          <cell r="E564" t="str">
            <v>A001703</v>
          </cell>
          <cell r="F564" t="str">
            <v>ŽITO KRUH STOLETNI MODEL REZ PAK 120G</v>
          </cell>
        </row>
        <row r="565">
          <cell r="E565" t="str">
            <v>A001704</v>
          </cell>
          <cell r="F565" t="str">
            <v>ŽITO CIABATTA SENDVIČ NAVAD PP ZAM 100G</v>
          </cell>
        </row>
        <row r="566">
          <cell r="E566" t="str">
            <v>A001712</v>
          </cell>
          <cell r="F566" t="str">
            <v>ŽITO PECIVO KEKČEVO ČRNO 80G</v>
          </cell>
        </row>
        <row r="567">
          <cell r="E567" t="str">
            <v>A001713</v>
          </cell>
          <cell r="F567" t="str">
            <v>ŽITO PECIVO KEKČEVO ČRNO 40G</v>
          </cell>
        </row>
        <row r="568">
          <cell r="E568" t="str">
            <v>A001714</v>
          </cell>
          <cell r="F568" t="str">
            <v>ŽITO KRUH KEKČEV BELI REZ PAK 1KG</v>
          </cell>
        </row>
        <row r="569">
          <cell r="E569" t="str">
            <v>A001715</v>
          </cell>
          <cell r="F569" t="str">
            <v>ŽITO KRUH KEKČEV ČRN REZ PAK 1KG</v>
          </cell>
        </row>
        <row r="570">
          <cell r="E570" t="str">
            <v>A001717</v>
          </cell>
          <cell r="F570" t="str">
            <v>ŽITO KRUH MLINARJEV HLEB 1KG</v>
          </cell>
        </row>
        <row r="571">
          <cell r="E571" t="str">
            <v>A001719</v>
          </cell>
          <cell r="F571" t="str">
            <v>ŽITO PECIVO BIO PŠ BELO 80G</v>
          </cell>
        </row>
        <row r="572">
          <cell r="E572" t="str">
            <v>A001723</v>
          </cell>
          <cell r="F572" t="str">
            <v>ŽITO KRUH BIO AJDOV MŠ REZ PAK 800G</v>
          </cell>
        </row>
        <row r="573">
          <cell r="E573" t="str">
            <v>A001720</v>
          </cell>
          <cell r="F573" t="str">
            <v>ŽITO PECIVO BIO PŠ BELO 40G</v>
          </cell>
        </row>
        <row r="574">
          <cell r="E574" t="str">
            <v>A001721</v>
          </cell>
          <cell r="F574" t="str">
            <v>ŽITO PECIVO BIO AJDOVO MŠ 80G</v>
          </cell>
        </row>
        <row r="575">
          <cell r="E575" t="str">
            <v>A001722</v>
          </cell>
          <cell r="F575" t="str">
            <v>ŽITO PECIVO BIO AJDOVO MŠ 40G</v>
          </cell>
        </row>
        <row r="576">
          <cell r="E576" t="str">
            <v>A001724</v>
          </cell>
          <cell r="F576" t="str">
            <v>ŽITO KRUH BIO PŠ BELI REZ PAK 1KG</v>
          </cell>
        </row>
        <row r="577">
          <cell r="E577" t="str">
            <v>A001725</v>
          </cell>
          <cell r="F577" t="str">
            <v>ŽITO KRUH BIO OVSENI MŠ PP ZAM 400G</v>
          </cell>
        </row>
        <row r="578">
          <cell r="E578" t="str">
            <v>A001726</v>
          </cell>
          <cell r="F578" t="str">
            <v>ŽITO PECIVO BIO OVSENO MŠ PP ZAM 60G</v>
          </cell>
        </row>
        <row r="579">
          <cell r="E579" t="str">
            <v>A001727</v>
          </cell>
          <cell r="F579" t="str">
            <v>ŽITO KRUH BIO PIRIN MŠ PP ZAM 400G</v>
          </cell>
        </row>
        <row r="580">
          <cell r="E580" t="str">
            <v>A001728</v>
          </cell>
          <cell r="F580" t="str">
            <v>ŽITO PECIVO BIO PIRINO MŠ PP ZAM 60G</v>
          </cell>
        </row>
        <row r="581">
          <cell r="E581" t="str">
            <v>A001736</v>
          </cell>
          <cell r="F581" t="str">
            <v>ŽITO ZMES ZA PALAČINKE 25KG</v>
          </cell>
        </row>
        <row r="582">
          <cell r="E582" t="str">
            <v>A001739</v>
          </cell>
          <cell r="F582" t="str">
            <v>ŽITO TOAST RŽENI MŠ SEMENA 200G</v>
          </cell>
        </row>
        <row r="583">
          <cell r="E583" t="str">
            <v>A001743</v>
          </cell>
          <cell r="F583" t="str">
            <v>ŽITO TOAST PIRIN 200G</v>
          </cell>
        </row>
        <row r="584">
          <cell r="E584" t="str">
            <v>A001748</v>
          </cell>
          <cell r="F584" t="str">
            <v>ŽITO MUFFIN ČOK 80G</v>
          </cell>
        </row>
        <row r="585">
          <cell r="E585" t="str">
            <v>A001756</v>
          </cell>
          <cell r="F585" t="str">
            <v>ŽITO CIABATTA DOLGA TEMNA PP ZAM 110G</v>
          </cell>
        </row>
        <row r="586">
          <cell r="E586" t="str">
            <v>A001757</v>
          </cell>
          <cell r="F586" t="str">
            <v>ŽITO CIABATTA DOLGA SEMEN PP ZAM 110G</v>
          </cell>
        </row>
        <row r="587">
          <cell r="E587" t="str">
            <v>A001758</v>
          </cell>
          <cell r="F587" t="str">
            <v>ŽITO CIABATTA BELA PP ZAM 110G</v>
          </cell>
        </row>
        <row r="588">
          <cell r="E588" t="str">
            <v>A001774</v>
          </cell>
          <cell r="F588" t="str">
            <v>ŽITO BOMBETA HRIBOVSKA PAK 80G</v>
          </cell>
        </row>
        <row r="589">
          <cell r="E589" t="str">
            <v>A001775</v>
          </cell>
          <cell r="F589" t="str">
            <v>ŽITO ŽEMLJA MINI OTROBI PAK 30G</v>
          </cell>
        </row>
        <row r="590">
          <cell r="E590" t="str">
            <v>A001776</v>
          </cell>
          <cell r="F590" t="str">
            <v>ŽITO KRUH RŽENI MODEL REZ PAK 3R 180G</v>
          </cell>
        </row>
        <row r="591">
          <cell r="E591" t="str">
            <v>A001782</v>
          </cell>
          <cell r="F591" t="str">
            <v>ŽITO ŽEMLJA BELA PP ZAM 40G</v>
          </cell>
        </row>
        <row r="592">
          <cell r="E592" t="str">
            <v>A001783</v>
          </cell>
          <cell r="F592" t="str">
            <v>ŽITO ŠTRUČKA MAKOVA PP ZAM 40g</v>
          </cell>
        </row>
        <row r="593">
          <cell r="E593" t="str">
            <v>A001785</v>
          </cell>
          <cell r="F593" t="str">
            <v>ŽITO ŠTRUČKA SIROVA PP ZAM 40g</v>
          </cell>
        </row>
        <row r="594">
          <cell r="E594" t="str">
            <v>A001787</v>
          </cell>
          <cell r="F594" t="str">
            <v>ŽITO BOMBETA RŽENA PP ZAM 40G</v>
          </cell>
        </row>
        <row r="595">
          <cell r="E595" t="str">
            <v>A001789</v>
          </cell>
          <cell r="F595" t="str">
            <v>ŽITO ROGLJIČ MASLENI VZ ZAM 60G</v>
          </cell>
        </row>
        <row r="596">
          <cell r="E596" t="str">
            <v>A001790</v>
          </cell>
          <cell r="F596" t="str">
            <v>ŽITO ROGLJIČ MINI MASLENI VZ ZAM 25G</v>
          </cell>
        </row>
        <row r="597">
          <cell r="E597" t="str">
            <v>A001802</v>
          </cell>
          <cell r="F597" t="str">
            <v>ŽITO KOCKE KRUŠNE 1KG</v>
          </cell>
        </row>
        <row r="598">
          <cell r="E598" t="str">
            <v>A001805</v>
          </cell>
          <cell r="F598" t="str">
            <v>ŽITO ŠTRUKLJI AJDOVI SKUTNI  ZAM 400G</v>
          </cell>
        </row>
        <row r="599">
          <cell r="E599" t="str">
            <v>A001809</v>
          </cell>
          <cell r="F599" t="str">
            <v>ŽITO TOSKANSKA ŠTRUČKA PP 100G</v>
          </cell>
        </row>
        <row r="600">
          <cell r="E600" t="str">
            <v>A001815</v>
          </cell>
          <cell r="F600" t="str">
            <v>ŽITO SENDVIČ TIROLC 320G</v>
          </cell>
        </row>
        <row r="601">
          <cell r="E601" t="str">
            <v>A001818</v>
          </cell>
          <cell r="F601" t="str">
            <v>ŽITO ŠTRUČKA REZ PP ZAM 100G</v>
          </cell>
        </row>
        <row r="602">
          <cell r="E602" t="str">
            <v>A001821</v>
          </cell>
          <cell r="F602" t="str">
            <v>ŽITO PLETENICA SEZAM PEČENA ZAM 110 G</v>
          </cell>
        </row>
        <row r="603">
          <cell r="E603" t="str">
            <v>A001824</v>
          </cell>
          <cell r="F603" t="str">
            <v>ŽITO KRUH HRIBOVC PIRIN 800G</v>
          </cell>
        </row>
        <row r="604">
          <cell r="E604" t="str">
            <v>A001825</v>
          </cell>
          <cell r="F604" t="str">
            <v>ŽITO POTICA DOMAČA PEHTRANOVA PAK 500G</v>
          </cell>
        </row>
        <row r="605">
          <cell r="E605" t="str">
            <v>A001828</v>
          </cell>
          <cell r="F605" t="str">
            <v>ŽITO NJOKI PIRINI POLN SIR SKUTA ZAM 1kg</v>
          </cell>
        </row>
        <row r="606">
          <cell r="E606" t="str">
            <v>A001843</v>
          </cell>
          <cell r="F606" t="str">
            <v>ŽITO KEKSI RŽENI 350G</v>
          </cell>
        </row>
        <row r="607">
          <cell r="E607" t="str">
            <v>A001863</v>
          </cell>
          <cell r="F607" t="str">
            <v>ŽITO KEKSI SONČNI ŽAREK 350G</v>
          </cell>
        </row>
        <row r="608">
          <cell r="E608" t="str">
            <v>A001866</v>
          </cell>
          <cell r="F608" t="str">
            <v>ŽITO KRUH JELEN SEMENI 800G</v>
          </cell>
        </row>
        <row r="609">
          <cell r="E609" t="str">
            <v>A001872</v>
          </cell>
          <cell r="F609" t="str">
            <v>ŽITO ŠTRUČKA ZELIŠČNIM MASLOM PAK 70G</v>
          </cell>
        </row>
        <row r="610">
          <cell r="E610" t="str">
            <v>A001873</v>
          </cell>
          <cell r="F610" t="str">
            <v>KRUH VESELKO-30% SOLI REZ PAK 2 KOS 120G</v>
          </cell>
        </row>
        <row r="611">
          <cell r="E611" t="str">
            <v>A001875</v>
          </cell>
          <cell r="F611" t="str">
            <v>ŽITO KRUH PRAZNIČNI MODEL PAK 1KOS 60G</v>
          </cell>
        </row>
        <row r="612">
          <cell r="E612" t="str">
            <v>A001876</v>
          </cell>
          <cell r="F612" t="str">
            <v>ŽITO PECIVO PIRINO JOGURT 80G</v>
          </cell>
        </row>
        <row r="613">
          <cell r="E613" t="str">
            <v>A001877</v>
          </cell>
          <cell r="F613" t="str">
            <v>ŽITO PECIVO PIRINO JOGURT 50G</v>
          </cell>
        </row>
        <row r="614">
          <cell r="E614" t="str">
            <v>A001880</v>
          </cell>
          <cell r="F614" t="str">
            <v>ŽITO KRUH HRIBOVC BELI REZ PAK 1KG</v>
          </cell>
        </row>
        <row r="615">
          <cell r="E615" t="str">
            <v>A001884</v>
          </cell>
          <cell r="F615" t="str">
            <v>ŽITO BOMBETA HRIBOVSKA REZ 80G</v>
          </cell>
        </row>
        <row r="616">
          <cell r="E616" t="str">
            <v>A001887</v>
          </cell>
          <cell r="F616" t="str">
            <v>ŽITO BLAZINICA NAD JABOLKO VZ ZAM 105G</v>
          </cell>
        </row>
        <row r="617">
          <cell r="E617" t="str">
            <v>A001891</v>
          </cell>
          <cell r="F617" t="str">
            <v>ŽITO REZINA GOZDNI SADEŽI 90G</v>
          </cell>
        </row>
        <row r="618">
          <cell r="E618" t="str">
            <v>A001898</v>
          </cell>
          <cell r="F618" t="str">
            <v>ŽITO KOCKA POMARANČA 90g</v>
          </cell>
        </row>
        <row r="619">
          <cell r="E619" t="str">
            <v>A001899</v>
          </cell>
          <cell r="F619" t="str">
            <v>ŽITO PITA JABOLČNA 90G</v>
          </cell>
        </row>
        <row r="620">
          <cell r="E620" t="str">
            <v>A001911</v>
          </cell>
          <cell r="F620" t="str">
            <v>ŽITO TESTO LISTNATO PIRINO ZAM 400G</v>
          </cell>
        </row>
        <row r="621">
          <cell r="E621" t="str">
            <v>A001918</v>
          </cell>
          <cell r="F621" t="str">
            <v>NATURA KOSMIČI SOJINI 300G</v>
          </cell>
        </row>
        <row r="622">
          <cell r="E622" t="str">
            <v>A001914</v>
          </cell>
          <cell r="F622" t="str">
            <v>ŽITO KEKSI ČAJNI 2KG</v>
          </cell>
        </row>
        <row r="623">
          <cell r="E623" t="str">
            <v>A001915</v>
          </cell>
          <cell r="F623" t="str">
            <v>NATURA PIRA BIO 1KG</v>
          </cell>
        </row>
        <row r="624">
          <cell r="E624" t="str">
            <v>A001920</v>
          </cell>
          <cell r="F624" t="str">
            <v>NATURA MOKA BIO PIRA POLNZ 800G</v>
          </cell>
        </row>
        <row r="625">
          <cell r="E625" t="str">
            <v>A001921</v>
          </cell>
          <cell r="F625" t="str">
            <v>NATURA MOKA BIO AJDOVA 800G</v>
          </cell>
        </row>
        <row r="626">
          <cell r="E626" t="str">
            <v>A001922</v>
          </cell>
          <cell r="F626" t="str">
            <v>NATURA KOSMIČI BIO PIRINI 500G</v>
          </cell>
        </row>
        <row r="627">
          <cell r="E627" t="str">
            <v>A001930</v>
          </cell>
          <cell r="F627" t="str">
            <v>ŽITO PITA JAGODNA PAK 120G</v>
          </cell>
        </row>
        <row r="628">
          <cell r="E628" t="str">
            <v>A001934</v>
          </cell>
          <cell r="F628" t="str">
            <v>ŽITO KRUH KRANJSKI HLEBEC ČRNI 1KG</v>
          </cell>
        </row>
        <row r="629">
          <cell r="E629" t="str">
            <v>A001936</v>
          </cell>
          <cell r="F629" t="str">
            <v>ŽITO KRUH JELENOV 1KG</v>
          </cell>
        </row>
        <row r="630">
          <cell r="E630" t="str">
            <v>A001939</v>
          </cell>
          <cell r="F630" t="str">
            <v>ŽITO KRUH JELENOV BELI 1KG</v>
          </cell>
        </row>
        <row r="631">
          <cell r="E631" t="str">
            <v>A001942</v>
          </cell>
          <cell r="F631" t="str">
            <v>ŽITO ŠTRUČKA EURO PAK 33G</v>
          </cell>
        </row>
        <row r="632">
          <cell r="E632" t="str">
            <v>A001946</v>
          </cell>
          <cell r="F632" t="str">
            <v>ŽITO BAGUETTA FRANCOSKA 250G</v>
          </cell>
        </row>
        <row r="633">
          <cell r="E633" t="str">
            <v>A001950</v>
          </cell>
          <cell r="F633" t="str">
            <v>ŽITO DROBTINE BELE 500G</v>
          </cell>
        </row>
        <row r="634">
          <cell r="E634" t="str">
            <v>A001951</v>
          </cell>
          <cell r="F634" t="str">
            <v>ŽITO ŠTRUČKA ŠUNKA SIR 150G</v>
          </cell>
        </row>
        <row r="635">
          <cell r="E635" t="str">
            <v>A001952</v>
          </cell>
          <cell r="F635" t="str">
            <v>ŽITO KRUH NATURA POLNZ ŠTR CUT PACK 1KG</v>
          </cell>
        </row>
        <row r="636">
          <cell r="E636" t="str">
            <v>A001954</v>
          </cell>
          <cell r="F636" t="str">
            <v>ŽITO ŠTRUČKA SIROVA 100G</v>
          </cell>
        </row>
        <row r="637">
          <cell r="E637" t="str">
            <v>A001957</v>
          </cell>
          <cell r="F637" t="str">
            <v>ŽITO TESTO VLEČENO SVEŽE DOMAČE HL 500G</v>
          </cell>
        </row>
        <row r="638">
          <cell r="E638" t="str">
            <v>A001959</v>
          </cell>
          <cell r="F638" t="str">
            <v>ŽITO KRUH ZLATI HLEBEC BELI 1KG</v>
          </cell>
        </row>
        <row r="639">
          <cell r="E639" t="str">
            <v>A001961</v>
          </cell>
          <cell r="F639" t="str">
            <v>ŽITO PECIVO ZAJČEK PAK 100G</v>
          </cell>
        </row>
        <row r="640">
          <cell r="E640" t="str">
            <v>A001962</v>
          </cell>
          <cell r="F640" t="str">
            <v>ŽITO PECIVO ZAJČEK 100G</v>
          </cell>
        </row>
        <row r="641">
          <cell r="E641" t="str">
            <v>A001968</v>
          </cell>
          <cell r="F641" t="str">
            <v>ŽITO ROLADA ČOKOLADA 100G</v>
          </cell>
        </row>
        <row r="642">
          <cell r="E642" t="str">
            <v>A001969</v>
          </cell>
          <cell r="F642" t="str">
            <v>ŽITO ZAVITEK JABOLČNI 130G</v>
          </cell>
        </row>
        <row r="643">
          <cell r="E643" t="str">
            <v>A001970</v>
          </cell>
          <cell r="F643" t="str">
            <v>ŽITO JEŽEK 100G</v>
          </cell>
        </row>
        <row r="644">
          <cell r="E644" t="str">
            <v>A001972</v>
          </cell>
          <cell r="F644" t="str">
            <v>ŽITO REZINA KREMNA 170G</v>
          </cell>
        </row>
        <row r="645">
          <cell r="E645" t="str">
            <v>A001973</v>
          </cell>
          <cell r="F645" t="str">
            <v>ŽITO TORTA SACHER 100G</v>
          </cell>
        </row>
        <row r="646">
          <cell r="E646" t="str">
            <v>A001974</v>
          </cell>
          <cell r="F646" t="str">
            <v>ŽITO ZAVITEK SKUTNI 130G</v>
          </cell>
        </row>
        <row r="647">
          <cell r="E647" t="str">
            <v>A001975</v>
          </cell>
          <cell r="F647" t="str">
            <v>ŽITO TIRAMISU 100G</v>
          </cell>
        </row>
        <row r="648">
          <cell r="E648" t="str">
            <v>A001976</v>
          </cell>
          <cell r="F648" t="str">
            <v>ŽITO REZINA ZMAJČKOVA 80G</v>
          </cell>
        </row>
        <row r="649">
          <cell r="E649" t="str">
            <v>A001977</v>
          </cell>
          <cell r="F649" t="str">
            <v>ŽITO KROF VANILIJEVA KREMA 100G</v>
          </cell>
        </row>
        <row r="650">
          <cell r="E650" t="str">
            <v>A001978</v>
          </cell>
          <cell r="F650" t="str">
            <v>ŽITO ŠTRUKELJ OREH 140G</v>
          </cell>
        </row>
        <row r="651">
          <cell r="E651" t="str">
            <v>A001979</v>
          </cell>
          <cell r="F651" t="str">
            <v>ŽITO BLAZINICA SKUTNA PAK 80G</v>
          </cell>
        </row>
        <row r="652">
          <cell r="E652" t="str">
            <v>A001980</v>
          </cell>
          <cell r="F652" t="str">
            <v>ŽITO KRUH MOJČIN REZ PAK 1KG</v>
          </cell>
        </row>
        <row r="653">
          <cell r="E653" t="str">
            <v>A001981</v>
          </cell>
          <cell r="F653" t="str">
            <v>ŽITO KROF MALI 60G</v>
          </cell>
        </row>
        <row r="654">
          <cell r="E654" t="str">
            <v>A001983</v>
          </cell>
          <cell r="F654" t="str">
            <v>ŽITO KRUH GRAHAM MODEL REZ PAK 2R 120G</v>
          </cell>
        </row>
        <row r="655">
          <cell r="E655" t="str">
            <v>A001984</v>
          </cell>
          <cell r="F655" t="str">
            <v>ŽITO KRUH GRAHAM MODEL REZ PAK 1R 60G</v>
          </cell>
        </row>
        <row r="656">
          <cell r="E656" t="str">
            <v>A001988</v>
          </cell>
          <cell r="F656" t="str">
            <v>ŽITO PECIVO JUŠNIK 250G</v>
          </cell>
        </row>
        <row r="657">
          <cell r="E657" t="str">
            <v>A001998</v>
          </cell>
          <cell r="F657" t="str">
            <v>ŽITO KRUH DVOJČEK 500G</v>
          </cell>
        </row>
        <row r="658">
          <cell r="E658" t="str">
            <v>A001999</v>
          </cell>
          <cell r="F658" t="str">
            <v>ŽITO KRUH JERNEJEV HLEBEC 1KG</v>
          </cell>
        </row>
        <row r="659">
          <cell r="E659" t="str">
            <v>A002001</v>
          </cell>
          <cell r="F659" t="str">
            <v>ŽITO KIFELJ VELIKI 80G</v>
          </cell>
        </row>
        <row r="660">
          <cell r="E660" t="str">
            <v>A002002</v>
          </cell>
          <cell r="F660" t="str">
            <v>ŽITO KRUH ZLATI HLEBEC ČRNI 1KG</v>
          </cell>
        </row>
        <row r="661">
          <cell r="E661" t="str">
            <v>A002009</v>
          </cell>
          <cell r="F661" t="str">
            <v>PARADISO TESTEN POLŽKI ŠT56 500G</v>
          </cell>
        </row>
        <row r="662">
          <cell r="E662" t="str">
            <v>A002010</v>
          </cell>
          <cell r="F662" t="str">
            <v>PARADISO TESTEN POLŽKI ŠT62 500G</v>
          </cell>
        </row>
        <row r="663">
          <cell r="E663" t="str">
            <v>A002013</v>
          </cell>
          <cell r="F663" t="str">
            <v>PARADISO TESTEN VALVICE ŠT15 500G</v>
          </cell>
        </row>
        <row r="664">
          <cell r="E664" t="str">
            <v>A002014</v>
          </cell>
          <cell r="F664" t="str">
            <v>ŽITO KOSMIČI KROMPIRJEVI 1KG</v>
          </cell>
        </row>
        <row r="665">
          <cell r="E665" t="str">
            <v>A002022</v>
          </cell>
          <cell r="F665" t="str">
            <v>ŽITO DESERTNI MIGNON ČOKOLADNI 50G</v>
          </cell>
        </row>
        <row r="666">
          <cell r="E666" t="str">
            <v>A002023</v>
          </cell>
          <cell r="F666" t="str">
            <v>ŽITO FIGARO 70G</v>
          </cell>
        </row>
        <row r="667">
          <cell r="E667" t="str">
            <v>A002026</v>
          </cell>
          <cell r="F667" t="str">
            <v>ŽITO ROLADA MAR POLNILO 110G</v>
          </cell>
        </row>
        <row r="668">
          <cell r="E668" t="str">
            <v>A002027</v>
          </cell>
          <cell r="F668" t="str">
            <v>ŽITO ŽEMLJA PRIMORSKA 110G</v>
          </cell>
        </row>
        <row r="669">
          <cell r="E669" t="str">
            <v>A002028</v>
          </cell>
          <cell r="F669" t="str">
            <v>ŽITO KIFELJ MALI 40G</v>
          </cell>
        </row>
        <row r="670">
          <cell r="E670" t="str">
            <v>A002032</v>
          </cell>
          <cell r="F670" t="str">
            <v>ŽITO BISKVIT ČOKOLADNI 28CM 2x rez</v>
          </cell>
        </row>
        <row r="671">
          <cell r="E671" t="str">
            <v>A002042</v>
          </cell>
          <cell r="F671" t="str">
            <v>ŽITO KROGLICE ZLATE 500G</v>
          </cell>
        </row>
        <row r="672">
          <cell r="E672" t="str">
            <v>A001958</v>
          </cell>
          <cell r="F672" t="str">
            <v>ŽITO TESTO VLEČENO SVEŽE HL 300G</v>
          </cell>
        </row>
        <row r="673">
          <cell r="E673" t="str">
            <v>A002033</v>
          </cell>
          <cell r="F673" t="str">
            <v>ŽITO BISKVIT BELI 24CM 2x rezan</v>
          </cell>
        </row>
        <row r="674">
          <cell r="E674" t="str">
            <v>A002034</v>
          </cell>
          <cell r="F674" t="str">
            <v>ŽITO BISKVIT ČOKOLADNI 24CM 2x rezan</v>
          </cell>
        </row>
        <row r="675">
          <cell r="E675" t="str">
            <v>A002035</v>
          </cell>
          <cell r="F675" t="str">
            <v>ŽITO BISKVIT BELI PRAVOKOTNI 1,65KG 2xr</v>
          </cell>
        </row>
        <row r="676">
          <cell r="E676" t="str">
            <v>A002036</v>
          </cell>
          <cell r="F676" t="str">
            <v>ŽITO BISKVIT ČOK. PRAVOKOTNI 1,65 KG 2xr</v>
          </cell>
        </row>
        <row r="677">
          <cell r="E677" t="str">
            <v>A002043</v>
          </cell>
          <cell r="F677" t="str">
            <v>ŽITO KROGLICE ZLATE 90G</v>
          </cell>
        </row>
        <row r="678">
          <cell r="E678" t="str">
            <v>A002044</v>
          </cell>
          <cell r="F678" t="str">
            <v>ŽITO FRITATI DOMAČI 500G</v>
          </cell>
        </row>
        <row r="679">
          <cell r="E679" t="str">
            <v>A002045</v>
          </cell>
          <cell r="F679" t="str">
            <v>ŽITO FRITATI DOMAČI 100G</v>
          </cell>
        </row>
        <row r="680">
          <cell r="E680" t="str">
            <v>A002133</v>
          </cell>
          <cell r="F680" t="str">
            <v>ŽITO TESTEN HRANA PSI 3KG</v>
          </cell>
        </row>
        <row r="681">
          <cell r="E681" t="str">
            <v>A002156</v>
          </cell>
          <cell r="F681" t="str">
            <v>ŽITO KRUH PASTIRSKI BELI 1KG</v>
          </cell>
        </row>
        <row r="682">
          <cell r="E682" t="str">
            <v>A002157</v>
          </cell>
          <cell r="F682" t="str">
            <v>ŽITO KRUH PASTIRSKI ČRNI 1KG</v>
          </cell>
        </row>
        <row r="683">
          <cell r="E683" t="str">
            <v>A002159</v>
          </cell>
          <cell r="F683" t="str">
            <v>ŽITO KRUH DOLENJSKI HLEBEC 1KG</v>
          </cell>
        </row>
        <row r="684">
          <cell r="E684" t="str">
            <v>A002160</v>
          </cell>
          <cell r="F684" t="str">
            <v>ŽITO KRUH PRAVI ČRNI T1600 1KG</v>
          </cell>
        </row>
        <row r="685">
          <cell r="E685" t="str">
            <v>A002162</v>
          </cell>
          <cell r="F685" t="str">
            <v>ŽITO KRUH KORUZNI MODEL 1KG</v>
          </cell>
        </row>
        <row r="686">
          <cell r="E686" t="str">
            <v>A002163</v>
          </cell>
          <cell r="F686" t="str">
            <v>ŽITO KRUH ZMESNI 1KG</v>
          </cell>
        </row>
        <row r="687">
          <cell r="E687" t="str">
            <v>A002164</v>
          </cell>
          <cell r="F687" t="str">
            <v>ŽITO KRUH ŠOLSKI ZRNATI MODEL 1KG</v>
          </cell>
        </row>
        <row r="688">
          <cell r="E688" t="str">
            <v>A002165</v>
          </cell>
          <cell r="F688" t="str">
            <v>ŽITO ŽEMLJA T500 120G</v>
          </cell>
        </row>
        <row r="689">
          <cell r="E689" t="str">
            <v>A002168</v>
          </cell>
          <cell r="F689" t="str">
            <v>ŽITO ŠTRUČKA ŠUNKA SIR 80G</v>
          </cell>
        </row>
        <row r="690">
          <cell r="E690" t="str">
            <v>A002169</v>
          </cell>
          <cell r="F690" t="str">
            <v>ŽITO ROGLJIČ T500 60G</v>
          </cell>
        </row>
        <row r="691">
          <cell r="E691" t="str">
            <v>A002171</v>
          </cell>
          <cell r="F691" t="str">
            <v>ŽITO ROGLJIČ NAD MARME 80G</v>
          </cell>
        </row>
        <row r="692">
          <cell r="E692" t="str">
            <v>A002172</v>
          </cell>
          <cell r="F692" t="str">
            <v>ŽITO ŠTRUČKA PLETENA T500 60G</v>
          </cell>
        </row>
        <row r="693">
          <cell r="E693" t="str">
            <v>A002173</v>
          </cell>
          <cell r="F693" t="str">
            <v>ŽITO ŠTRUČKA PLETENA T500 120G</v>
          </cell>
        </row>
        <row r="694">
          <cell r="E694" t="str">
            <v>A002176</v>
          </cell>
          <cell r="F694" t="str">
            <v>ŽITO PECIVO KORUZNO 60G</v>
          </cell>
        </row>
        <row r="695">
          <cell r="E695" t="str">
            <v>A002179</v>
          </cell>
          <cell r="F695" t="str">
            <v>ŽITO ŽEMLJA AJDOVA 40G</v>
          </cell>
        </row>
        <row r="696">
          <cell r="E696" t="str">
            <v>A002180</v>
          </cell>
          <cell r="F696" t="str">
            <v>ŽITO BOMBETA ZRNATA 60G</v>
          </cell>
        </row>
        <row r="697">
          <cell r="E697" t="str">
            <v>A002181</v>
          </cell>
          <cell r="F697" t="str">
            <v>ŽITO ŠTRUČKA ZRNATA 80G</v>
          </cell>
        </row>
        <row r="698">
          <cell r="E698" t="str">
            <v>A002186</v>
          </cell>
          <cell r="F698" t="str">
            <v>ŽITO ROLADA MARMELADA 60G</v>
          </cell>
        </row>
        <row r="699">
          <cell r="E699" t="str">
            <v>A002188</v>
          </cell>
          <cell r="F699" t="str">
            <v>ŽITO REZINA PUDING 80G</v>
          </cell>
        </row>
        <row r="700">
          <cell r="E700" t="str">
            <v>A002194</v>
          </cell>
          <cell r="F700" t="str">
            <v>ŽITO KRUH BOLJŠI MODEL REZ PAK 1KG</v>
          </cell>
        </row>
        <row r="701">
          <cell r="E701" t="str">
            <v>A002195</v>
          </cell>
          <cell r="F701" t="str">
            <v>ŽITO KRUH T1600 REZ PAK 1KG</v>
          </cell>
        </row>
        <row r="702">
          <cell r="E702" t="str">
            <v>A002196</v>
          </cell>
          <cell r="F702" t="str">
            <v>ŽITO KRUH GRAHAM REZ PAK 1KG</v>
          </cell>
        </row>
        <row r="703">
          <cell r="E703" t="str">
            <v>A002197</v>
          </cell>
          <cell r="F703" t="str">
            <v>ŽITO KRUH ŠOLSKI T1100 MODEL REZ PAK 1KG</v>
          </cell>
        </row>
        <row r="704">
          <cell r="E704" t="str">
            <v>A002198</v>
          </cell>
          <cell r="F704" t="str">
            <v>ŽITO KRUH AJDOV MODEL REZ PAK 1KG</v>
          </cell>
        </row>
        <row r="705">
          <cell r="E705" t="str">
            <v>A002199</v>
          </cell>
          <cell r="F705" t="str">
            <v>ŽITO KRUH KORUZNI MODEL REZ PAK 1KG</v>
          </cell>
        </row>
        <row r="706">
          <cell r="E706" t="str">
            <v>A002200</v>
          </cell>
          <cell r="F706" t="str">
            <v>ŽITO KRUH RŽENI ŠTRUCA MŠ REZ PAK 1KG</v>
          </cell>
        </row>
        <row r="707">
          <cell r="E707" t="str">
            <v>A002201</v>
          </cell>
          <cell r="F707" t="str">
            <v>ŽITO KRUH ZMESNI REZ PAK 1KG</v>
          </cell>
        </row>
        <row r="708">
          <cell r="E708" t="str">
            <v>A002202</v>
          </cell>
          <cell r="F708" t="str">
            <v>ŽITO KRUH DIANA REZ PAK 500G</v>
          </cell>
        </row>
        <row r="709">
          <cell r="E709" t="str">
            <v>A002203</v>
          </cell>
          <cell r="F709" t="str">
            <v>ŽITO KRUH BELOKR.PISAN MODEL REZ PAK 1kg</v>
          </cell>
        </row>
        <row r="710">
          <cell r="E710" t="str">
            <v>A002204</v>
          </cell>
          <cell r="F710" t="str">
            <v>ŽITO KRUH OVSENI MODEL REZ PAK 1KG</v>
          </cell>
        </row>
        <row r="711">
          <cell r="E711" t="str">
            <v>A002205</v>
          </cell>
          <cell r="F711" t="str">
            <v>ŽITO KRUH ZRNATI MODEL CUT PACK 1KG</v>
          </cell>
        </row>
        <row r="712">
          <cell r="E712" t="str">
            <v>A002209</v>
          </cell>
          <cell r="F712" t="str">
            <v>ŽITO ŠTRUČKA SEZAM PAK 80G</v>
          </cell>
        </row>
        <row r="713">
          <cell r="E713" t="str">
            <v>A002211</v>
          </cell>
          <cell r="F713" t="str">
            <v>ŽITO ŽEMLJA GRAHAM PAK 60G</v>
          </cell>
        </row>
        <row r="714">
          <cell r="E714" t="str">
            <v>A002215</v>
          </cell>
          <cell r="F714" t="str">
            <v>ŽITO KRUH DIANA PAK 1R 30G</v>
          </cell>
        </row>
        <row r="715">
          <cell r="E715" t="str">
            <v>A002212</v>
          </cell>
          <cell r="F715" t="str">
            <v>ŽITO KRUH POLBEL T850 REZ PAK 2R 80G</v>
          </cell>
        </row>
        <row r="716">
          <cell r="E716" t="str">
            <v>A002213</v>
          </cell>
          <cell r="F716" t="str">
            <v>ŽITO KRUH ZRNAT REZ PAK 2R 80G</v>
          </cell>
        </row>
        <row r="717">
          <cell r="E717" t="str">
            <v>A002214</v>
          </cell>
          <cell r="F717" t="str">
            <v>ŽITO KRUH GRAHAM REZ PAK 1KOS 30G</v>
          </cell>
        </row>
        <row r="718">
          <cell r="E718" t="str">
            <v>A002216</v>
          </cell>
          <cell r="F718" t="str">
            <v>ŽITO ŽEMLJA KORUZNA PP ZAM 80G</v>
          </cell>
        </row>
        <row r="719">
          <cell r="E719" t="str">
            <v>A002235</v>
          </cell>
          <cell r="F719" t="str">
            <v>ŽITO ŽEMLJA SIROVA 80G</v>
          </cell>
        </row>
        <row r="720">
          <cell r="E720" t="str">
            <v>A002237</v>
          </cell>
          <cell r="F720" t="str">
            <v>ŽITO ŠTRUČKA 40G</v>
          </cell>
        </row>
        <row r="721">
          <cell r="E721" t="str">
            <v>A002238</v>
          </cell>
          <cell r="F721" t="str">
            <v>ŽITO PECIVO SAVSKO 40G</v>
          </cell>
        </row>
        <row r="722">
          <cell r="E722" t="str">
            <v>A002239</v>
          </cell>
          <cell r="F722" t="str">
            <v>ŽITO PECIVO KORUZNO 40G</v>
          </cell>
        </row>
        <row r="723">
          <cell r="E723" t="str">
            <v>A002242</v>
          </cell>
          <cell r="F723" t="str">
            <v>ŽITO ŠTRUČKA HOT DOG BELI 80G</v>
          </cell>
        </row>
        <row r="724">
          <cell r="E724" t="str">
            <v>A002243</v>
          </cell>
          <cell r="F724" t="str">
            <v>ŽITO PECIVO STOLETNO 40G</v>
          </cell>
        </row>
        <row r="725">
          <cell r="E725" t="str">
            <v>A002245</v>
          </cell>
          <cell r="F725" t="str">
            <v>ŽITO KRUH GORENJC BELI 1,5KG</v>
          </cell>
        </row>
        <row r="726">
          <cell r="E726" t="str">
            <v>A002246</v>
          </cell>
          <cell r="F726" t="str">
            <v>ŽITO KRUH GORENJC POLBELI 1,5KG</v>
          </cell>
        </row>
        <row r="727">
          <cell r="E727" t="str">
            <v>A002247</v>
          </cell>
          <cell r="F727" t="str">
            <v>ŽITO KAJZERICA 40G</v>
          </cell>
        </row>
        <row r="728">
          <cell r="E728" t="str">
            <v>A002250</v>
          </cell>
          <cell r="F728" t="str">
            <v>ŽITO ŽEMLJA GORENJSKA 80G</v>
          </cell>
        </row>
        <row r="729">
          <cell r="E729" t="str">
            <v>A002255</v>
          </cell>
          <cell r="F729" t="str">
            <v>ŽITO KRUH PŠ POLBEL REZ PAK 3R 120G</v>
          </cell>
        </row>
        <row r="730">
          <cell r="E730" t="str">
            <v>A002256</v>
          </cell>
          <cell r="F730" t="str">
            <v>ŽITO KRUH PŠ POLBEL REZ PAK 2R 90G</v>
          </cell>
        </row>
        <row r="731">
          <cell r="E731" t="str">
            <v>A002257</v>
          </cell>
          <cell r="F731" t="str">
            <v>ŽITO KRUH PŠ POLBEL REZ PAK 1R 45G</v>
          </cell>
        </row>
        <row r="732">
          <cell r="E732" t="str">
            <v>A002258</v>
          </cell>
          <cell r="F732" t="str">
            <v>ŽITO KRUH SAVSKA ŠTRUCA REZ PAK 1KG</v>
          </cell>
        </row>
        <row r="733">
          <cell r="E733" t="str">
            <v>A002260</v>
          </cell>
          <cell r="F733" t="str">
            <v>ŽITO KRUH RŽENI REZ PAK 1KG</v>
          </cell>
        </row>
        <row r="734">
          <cell r="E734" t="str">
            <v>A002261</v>
          </cell>
          <cell r="F734" t="str">
            <v>ŽITO KRUH KAJŽARSKI REZ PAK 800G</v>
          </cell>
        </row>
        <row r="735">
          <cell r="E735" t="str">
            <v>A002263</v>
          </cell>
          <cell r="F735" t="str">
            <v>ŽITO ŠTRUČKA HOT DOG ODPRTINA 80G</v>
          </cell>
        </row>
        <row r="736">
          <cell r="E736" t="str">
            <v>A002264</v>
          </cell>
          <cell r="F736" t="str">
            <v>ŽITO KAJZERICA PAK 2KOS 60G</v>
          </cell>
        </row>
        <row r="737">
          <cell r="E737" t="str">
            <v>A002267</v>
          </cell>
          <cell r="F737" t="str">
            <v>ŽITO PECIVO GROBOZRNATO 40G</v>
          </cell>
        </row>
        <row r="738">
          <cell r="E738" t="str">
            <v>A002278</v>
          </cell>
          <cell r="F738" t="str">
            <v>ŽITO KRUH NAKELSKI POLBELI 800G</v>
          </cell>
        </row>
        <row r="739">
          <cell r="E739" t="str">
            <v>A002279</v>
          </cell>
          <cell r="F739" t="str">
            <v>ŽITO KRUH NAKELSKI BELI 800G</v>
          </cell>
        </row>
        <row r="740">
          <cell r="E740" t="str">
            <v>A002280</v>
          </cell>
          <cell r="F740" t="str">
            <v>ŽITO KRUH NAKELSKI POLBEL REZ PAK 800G</v>
          </cell>
        </row>
        <row r="741">
          <cell r="E741" t="str">
            <v>A002281</v>
          </cell>
          <cell r="F741" t="str">
            <v>ŽITO KRUH NAKELSKI BELI REZ PAK 800G</v>
          </cell>
        </row>
        <row r="742">
          <cell r="E742" t="str">
            <v>A002286</v>
          </cell>
          <cell r="F742" t="str">
            <v>ŽITO ROGLJIČ NADEVANI 100G</v>
          </cell>
        </row>
        <row r="743">
          <cell r="E743" t="str">
            <v>A002287</v>
          </cell>
          <cell r="F743" t="str">
            <v>ŽITO ŠTRUČKA MAŠČOBNA 80G</v>
          </cell>
        </row>
        <row r="744">
          <cell r="E744" t="str">
            <v>A002289</v>
          </cell>
          <cell r="F744" t="str">
            <v>ŽITO KRUH NAKELSKI SONČEK PP 300G</v>
          </cell>
        </row>
        <row r="745">
          <cell r="E745" t="str">
            <v>A002293</v>
          </cell>
          <cell r="F745" t="str">
            <v>GOR ROLADA KAKAV 280G</v>
          </cell>
        </row>
        <row r="746">
          <cell r="E746" t="str">
            <v>A002308</v>
          </cell>
          <cell r="F746" t="str">
            <v>GOR ROLADE MINI JAGODA 310G</v>
          </cell>
        </row>
        <row r="747">
          <cell r="E747" t="str">
            <v>A002312</v>
          </cell>
          <cell r="F747" t="str">
            <v>GOR ROLADE MINI ČOKOLADA 280G</v>
          </cell>
        </row>
        <row r="748">
          <cell r="E748" t="str">
            <v>A002313</v>
          </cell>
          <cell r="F748" t="str">
            <v>GOR ROLADE MINI VANILIJA 280G</v>
          </cell>
        </row>
        <row r="749">
          <cell r="E749" t="str">
            <v>A002314</v>
          </cell>
          <cell r="F749" t="str">
            <v>GOR ROLADE MINI VANIL LEŠNIK POSIP 290G</v>
          </cell>
        </row>
        <row r="750">
          <cell r="E750" t="str">
            <v>A002315</v>
          </cell>
          <cell r="F750" t="str">
            <v>GOR ROLADE MINI LEŠNIK 280G</v>
          </cell>
        </row>
        <row r="751">
          <cell r="E751" t="str">
            <v>A002316</v>
          </cell>
          <cell r="F751" t="str">
            <v>GOR ROLADA MINI MLEKO 50G</v>
          </cell>
        </row>
        <row r="752">
          <cell r="E752" t="str">
            <v>A002336</v>
          </cell>
          <cell r="F752" t="str">
            <v>GOR REZINE POMARANČNI ŽELE 240g</v>
          </cell>
        </row>
        <row r="753">
          <cell r="E753" t="str">
            <v>A002356</v>
          </cell>
          <cell r="F753" t="str">
            <v>GOR ČOKOLADA MLEČNA CELI LEŠNIKI 250g</v>
          </cell>
        </row>
        <row r="754">
          <cell r="E754" t="str">
            <v>A002363</v>
          </cell>
          <cell r="F754" t="str">
            <v>GOR ČOKOLADA MLEČNA CELI LEŠNIKI 450g</v>
          </cell>
        </row>
        <row r="755">
          <cell r="E755" t="str">
            <v>A002365</v>
          </cell>
          <cell r="F755" t="str">
            <v>GOR ČOKOLADA JEDILNA 10kg</v>
          </cell>
        </row>
        <row r="756">
          <cell r="E756" t="str">
            <v>A002366</v>
          </cell>
          <cell r="F756" t="str">
            <v>GOR ČOKOLADA JEDILNA 200g</v>
          </cell>
        </row>
        <row r="757">
          <cell r="E757" t="str">
            <v>A002368</v>
          </cell>
          <cell r="F757" t="str">
            <v>GOR ČOKOLADA JEDILNA 100g</v>
          </cell>
        </row>
        <row r="758">
          <cell r="E758" t="str">
            <v>A002369</v>
          </cell>
          <cell r="F758" t="str">
            <v>GOR ČOKOLADA JEDILNA 400g</v>
          </cell>
        </row>
        <row r="759">
          <cell r="E759" t="str">
            <v>A002377</v>
          </cell>
          <cell r="F759" t="str">
            <v>GOR ČOKOLADA V PRAHU 250g</v>
          </cell>
        </row>
        <row r="760">
          <cell r="E760" t="str">
            <v>A002370</v>
          </cell>
          <cell r="F760" t="str">
            <v>GOR ČOKOLADA ŽLAHTNA TEMNA 70g</v>
          </cell>
        </row>
        <row r="761">
          <cell r="E761" t="str">
            <v>A002378</v>
          </cell>
          <cell r="F761" t="str">
            <v>GOR ČOKOLADA V PRAHU 100g</v>
          </cell>
        </row>
        <row r="762">
          <cell r="E762" t="str">
            <v>A002379</v>
          </cell>
          <cell r="F762" t="str">
            <v>GOR ČOKOLADA V PRAHU 1kg</v>
          </cell>
        </row>
        <row r="763">
          <cell r="E763" t="str">
            <v>A002380</v>
          </cell>
          <cell r="F763" t="str">
            <v>GOR ČOK.MLEČ.CELI LEŠNIK.VELIKANKA 7kg</v>
          </cell>
        </row>
        <row r="764">
          <cell r="E764" t="str">
            <v>A002381</v>
          </cell>
          <cell r="F764" t="str">
            <v>GOR ČOKOLADA MLEČNA CELI LEŠNIKI 1kg</v>
          </cell>
        </row>
        <row r="765">
          <cell r="E765" t="str">
            <v>A002385</v>
          </cell>
          <cell r="F765" t="str">
            <v>GOR ČOKOLADA MLEČNA ROZINE LEŠNIKI 250g</v>
          </cell>
        </row>
        <row r="766">
          <cell r="E766" t="str">
            <v>A002388</v>
          </cell>
          <cell r="F766" t="str">
            <v>GOR KAKAV PRAH 1kg</v>
          </cell>
        </row>
        <row r="767">
          <cell r="E767" t="str">
            <v>A002389</v>
          </cell>
          <cell r="F767" t="str">
            <v>GOR OBLIV ČOKOL 10kg</v>
          </cell>
        </row>
        <row r="768">
          <cell r="E768" t="str">
            <v>A002397</v>
          </cell>
          <cell r="F768" t="str">
            <v>GOR BALI TABLICA RIŽEVA 200 g DT</v>
          </cell>
        </row>
        <row r="769">
          <cell r="E769" t="str">
            <v>A002398</v>
          </cell>
          <cell r="F769" t="str">
            <v>GOR BALI TABLICA RIŽEVA 100g</v>
          </cell>
        </row>
        <row r="770">
          <cell r="E770" t="str">
            <v>A002406</v>
          </cell>
          <cell r="F770" t="str">
            <v>GOR KAKAV PRAH 100g</v>
          </cell>
        </row>
        <row r="771">
          <cell r="E771" t="str">
            <v>A002413</v>
          </cell>
          <cell r="F771" t="str">
            <v>GOR OBLIV ČOKOL MLEČNI N 10kg</v>
          </cell>
        </row>
        <row r="772">
          <cell r="E772" t="str">
            <v>A002438</v>
          </cell>
          <cell r="F772" t="str">
            <v>GOR ČOKOLADA ŽLAHTNA TEMNA LEŠNIKI 250G</v>
          </cell>
        </row>
        <row r="773">
          <cell r="E773" t="str">
            <v>A002449</v>
          </cell>
          <cell r="F773" t="str">
            <v>GOR ČOKOLADA ŽLAHTNA TEMNA 10Kkg</v>
          </cell>
        </row>
        <row r="774">
          <cell r="E774" t="str">
            <v>A002465</v>
          </cell>
          <cell r="F774" t="str">
            <v>BALI TABLICA RIŽEVA TEMNA 200g</v>
          </cell>
        </row>
        <row r="775">
          <cell r="E775" t="str">
            <v>A002513</v>
          </cell>
          <cell r="F775" t="str">
            <v>GOR ČOKOLADA MLEČNA SAMPL 8g</v>
          </cell>
        </row>
        <row r="776">
          <cell r="E776" t="str">
            <v>A002523</v>
          </cell>
          <cell r="F776" t="str">
            <v>GOR ČOKOLADA ŽLAHTNA TEMNA MISTICA 8g</v>
          </cell>
        </row>
        <row r="777">
          <cell r="E777" t="str">
            <v>A002524</v>
          </cell>
          <cell r="F777" t="str">
            <v>GOR ČOKOLADA ŽLAHTNA TEMNA 75%KD 100g</v>
          </cell>
        </row>
        <row r="778">
          <cell r="E778" t="str">
            <v>A002525</v>
          </cell>
          <cell r="F778" t="str">
            <v>GOR ČOKOLADA ŽLAHTNA TEMNA ARANCINI 100g</v>
          </cell>
        </row>
        <row r="779">
          <cell r="E779" t="str">
            <v>A002527</v>
          </cell>
          <cell r="F779" t="str">
            <v>GOR ČOKOLADA ŽLAHTNA TEMNA LIMETA 100g</v>
          </cell>
        </row>
        <row r="780">
          <cell r="E780" t="str">
            <v>A002528</v>
          </cell>
          <cell r="F780" t="str">
            <v>GOR ČOK ŽLAHTNA TEMNA BRUSN JAB 100g</v>
          </cell>
        </row>
        <row r="781">
          <cell r="E781" t="str">
            <v>A002529</v>
          </cell>
          <cell r="F781" t="str">
            <v>GOR ČOKOLADA ŽLAHTNA MALINA 100g</v>
          </cell>
        </row>
        <row r="782">
          <cell r="E782" t="str">
            <v>A002558</v>
          </cell>
          <cell r="F782" t="str">
            <v>GOR ČOKOLADA MLEČNA GRAVIRANA 250g</v>
          </cell>
        </row>
        <row r="783">
          <cell r="E783" t="str">
            <v>A002585</v>
          </cell>
          <cell r="F783" t="str">
            <v>GOR ČOKOLADNO SADJE 200G</v>
          </cell>
        </row>
        <row r="784">
          <cell r="E784" t="str">
            <v>A002598</v>
          </cell>
          <cell r="F784" t="str">
            <v>ŽITO KRUH DOMAČI ČRNI 1KG</v>
          </cell>
        </row>
        <row r="785">
          <cell r="E785" t="str">
            <v>A002602</v>
          </cell>
          <cell r="F785" t="str">
            <v>ŽITO KRUH LOTMERŠKI 1KG</v>
          </cell>
        </row>
        <row r="786">
          <cell r="E786" t="str">
            <v>A002604</v>
          </cell>
          <cell r="F786" t="str">
            <v>ŽITO KRUH PARIŠKI DVOJČEK 640G</v>
          </cell>
        </row>
        <row r="787">
          <cell r="E787" t="str">
            <v>A002606</v>
          </cell>
          <cell r="F787" t="str">
            <v>ŽITO KRUH PARIŠKI 800G</v>
          </cell>
        </row>
        <row r="788">
          <cell r="E788" t="str">
            <v>A002608</v>
          </cell>
          <cell r="F788" t="str">
            <v>ŽITO KRUH POLBELI 800G</v>
          </cell>
        </row>
        <row r="789">
          <cell r="E789" t="str">
            <v>A002610</v>
          </cell>
          <cell r="F789" t="str">
            <v>ŽITO KRUH TURIST 1KG</v>
          </cell>
        </row>
        <row r="790">
          <cell r="E790" t="str">
            <v>A002611</v>
          </cell>
          <cell r="F790" t="str">
            <v>ŽITO KRUH TURIST KOLAČ 1,6KG</v>
          </cell>
        </row>
        <row r="791">
          <cell r="E791" t="str">
            <v>A002612</v>
          </cell>
          <cell r="F791" t="str">
            <v>ŽITO KRUH ZRNATI BAGUETT 300G</v>
          </cell>
        </row>
        <row r="792">
          <cell r="E792" t="str">
            <v>A002615</v>
          </cell>
          <cell r="F792" t="str">
            <v>ŽITO KRUH PRAZNIČNI 1KG</v>
          </cell>
        </row>
        <row r="793">
          <cell r="E793" t="str">
            <v>A002616</v>
          </cell>
          <cell r="F793" t="str">
            <v>ŽITO KRUH PRAZNIČNI MODEL REZ PAK 1KG</v>
          </cell>
        </row>
        <row r="794">
          <cell r="E794" t="str">
            <v>A002617</v>
          </cell>
          <cell r="F794" t="str">
            <v>ŽITO KRUH PRAZNIČNI ROZINAMI 800G</v>
          </cell>
        </row>
        <row r="795">
          <cell r="E795" t="str">
            <v>A002618</v>
          </cell>
          <cell r="F795" t="str">
            <v>ŽITO KRUH PRAZNIČNI VRTANEK 1KG</v>
          </cell>
        </row>
        <row r="796">
          <cell r="E796" t="str">
            <v>A002619</v>
          </cell>
          <cell r="F796" t="str">
            <v>ŽITO KRUH SADNI REZ PAK 50G</v>
          </cell>
        </row>
        <row r="797">
          <cell r="E797" t="str">
            <v>A002620</v>
          </cell>
          <cell r="F797" t="str">
            <v>ŽITO KRUH LOTMERŠKI PAK 1KG</v>
          </cell>
        </row>
        <row r="798">
          <cell r="E798" t="str">
            <v>A002624</v>
          </cell>
          <cell r="F798" t="str">
            <v>ŽITO KRUH PARIŠKI REZ PAK 800G</v>
          </cell>
        </row>
        <row r="799">
          <cell r="E799" t="str">
            <v>A002625</v>
          </cell>
          <cell r="F799" t="str">
            <v>ŽITO KRUH PŠ POLBEL REZ PAK 800G</v>
          </cell>
        </row>
        <row r="800">
          <cell r="E800" t="str">
            <v>A002626</v>
          </cell>
          <cell r="F800" t="str">
            <v>ŽITO KRUH TURIST REZ PAK 1KG</v>
          </cell>
        </row>
        <row r="801">
          <cell r="E801" t="str">
            <v>A002627</v>
          </cell>
          <cell r="F801" t="str">
            <v>ŽITO KRUH TURIST KOLAČ REZ PAK 1,6KG</v>
          </cell>
        </row>
        <row r="802">
          <cell r="E802" t="str">
            <v>A002628</v>
          </cell>
          <cell r="F802" t="str">
            <v>ŽITO KRUH TURIST MODEL REZ PAK 3R 180G</v>
          </cell>
        </row>
        <row r="803">
          <cell r="E803" t="str">
            <v>A002630</v>
          </cell>
          <cell r="F803" t="str">
            <v>ŽITO KRUH GRAHAM REZ PAK 1KG</v>
          </cell>
        </row>
        <row r="804">
          <cell r="E804" t="str">
            <v>A002631</v>
          </cell>
          <cell r="F804" t="str">
            <v>ŽITO KRUH OVSENI KOSM REZ PAK 1KG</v>
          </cell>
        </row>
        <row r="805">
          <cell r="E805" t="str">
            <v>A002633</v>
          </cell>
          <cell r="F805" t="str">
            <v>ŽITO KRUH POLBEL NESLAN REZ PAK 1R 60G</v>
          </cell>
        </row>
        <row r="806">
          <cell r="E806" t="str">
            <v>A002634</v>
          </cell>
          <cell r="F806" t="str">
            <v>ŽITO KRUH GRAHAM REZ PAK 3R 180G</v>
          </cell>
        </row>
        <row r="807">
          <cell r="E807" t="str">
            <v>A002635</v>
          </cell>
          <cell r="F807" t="str">
            <v>ŽITO KRUH OVSENI KOSM REZ PAK 1R 60G</v>
          </cell>
        </row>
        <row r="808">
          <cell r="E808" t="str">
            <v>A002636</v>
          </cell>
          <cell r="F808" t="str">
            <v>ŽITO KRUH OVSENI KOSM REZ PAK 2R 120G</v>
          </cell>
        </row>
        <row r="809">
          <cell r="E809" t="str">
            <v>A002637</v>
          </cell>
          <cell r="F809" t="str">
            <v>ŽITO KRUH OVSENI KOSM REZ PAK 3R 180G</v>
          </cell>
        </row>
        <row r="810">
          <cell r="E810" t="str">
            <v>A002638</v>
          </cell>
          <cell r="F810" t="str">
            <v>ŽITO KRUH PARIŠKI REZ PAK 1R 60G</v>
          </cell>
        </row>
        <row r="811">
          <cell r="E811" t="str">
            <v>A002639</v>
          </cell>
          <cell r="F811" t="str">
            <v>ŽITO KRUH PARIŠKI REZ PAK 2R 120G</v>
          </cell>
        </row>
        <row r="812">
          <cell r="E812" t="str">
            <v>A002640</v>
          </cell>
          <cell r="F812" t="str">
            <v>ŽITO KRUH PARIŠKI REZ PAK 3R 180G</v>
          </cell>
        </row>
        <row r="813">
          <cell r="E813" t="str">
            <v>A002642</v>
          </cell>
          <cell r="F813" t="str">
            <v>ŽITO KRUH STOLETNI REZ PAK 1R 60G</v>
          </cell>
        </row>
        <row r="814">
          <cell r="E814" t="str">
            <v>A002645</v>
          </cell>
          <cell r="F814" t="str">
            <v>ŽITO BIGA 350G</v>
          </cell>
        </row>
        <row r="815">
          <cell r="E815" t="str">
            <v>A002647</v>
          </cell>
          <cell r="F815" t="str">
            <v>ŽITO BOMBETA GRAHAM 80G</v>
          </cell>
        </row>
        <row r="816">
          <cell r="E816" t="str">
            <v>A002651</v>
          </cell>
          <cell r="F816" t="str">
            <v>ŽITO BOMBETA HAMBURGER 150G</v>
          </cell>
        </row>
        <row r="817">
          <cell r="E817" t="str">
            <v>A002652</v>
          </cell>
          <cell r="F817" t="str">
            <v>ŽITO BOMBETA HAMBURGER PREREZ 150G</v>
          </cell>
        </row>
        <row r="818">
          <cell r="E818" t="str">
            <v>A002654</v>
          </cell>
          <cell r="F818" t="str">
            <v>ŽITO ŠTRUČKA HOBI PREREZ 80G</v>
          </cell>
        </row>
        <row r="819">
          <cell r="E819" t="str">
            <v>A002655</v>
          </cell>
          <cell r="F819" t="str">
            <v>ŽITO ŠTRUČKA HOBI 100G</v>
          </cell>
        </row>
        <row r="820">
          <cell r="E820" t="str">
            <v>A002659</v>
          </cell>
          <cell r="F820" t="str">
            <v>ŽITO PLETENICA MALA 70G</v>
          </cell>
        </row>
        <row r="821">
          <cell r="E821" t="str">
            <v>A002660</v>
          </cell>
          <cell r="F821" t="str">
            <v>ŽITO ŽEMLJA MINI 30G</v>
          </cell>
        </row>
        <row r="822">
          <cell r="E822" t="str">
            <v>A002662</v>
          </cell>
          <cell r="F822" t="str">
            <v>ŽITO ROGLJIČ NAD MARME 80G</v>
          </cell>
        </row>
        <row r="823">
          <cell r="E823" t="str">
            <v>A002663</v>
          </cell>
          <cell r="F823" t="str">
            <v>ŽITO PECIVO MAŠČOBNI HLEBČEK 170G</v>
          </cell>
        </row>
        <row r="824">
          <cell r="E824" t="str">
            <v>A002665</v>
          </cell>
          <cell r="F824" t="str">
            <v>ŽITO PECIVO MLEČNA BANANA 80G</v>
          </cell>
        </row>
        <row r="825">
          <cell r="E825" t="str">
            <v>A002666</v>
          </cell>
          <cell r="F825" t="str">
            <v>ŽITO ROGLJIČ OREHOV 80G</v>
          </cell>
        </row>
        <row r="826">
          <cell r="E826" t="str">
            <v>A002668</v>
          </cell>
          <cell r="F826" t="str">
            <v>ŽITO PECIVO OVSENI KOSM 80G</v>
          </cell>
        </row>
        <row r="827">
          <cell r="E827" t="str">
            <v>A002669</v>
          </cell>
          <cell r="F827" t="str">
            <v>ŽITO PECIVO OVSENI KOSM 30G</v>
          </cell>
        </row>
        <row r="828">
          <cell r="E828" t="str">
            <v>A002670</v>
          </cell>
          <cell r="F828" t="str">
            <v>ŽITO PLETENICA ROZ 100G</v>
          </cell>
        </row>
        <row r="829">
          <cell r="E829" t="str">
            <v>A002672</v>
          </cell>
          <cell r="F829" t="str">
            <v>ŽITO ROGLJIČEK 50G</v>
          </cell>
        </row>
        <row r="830">
          <cell r="E830" t="str">
            <v>A002673</v>
          </cell>
          <cell r="F830" t="str">
            <v>ŽITO ŠTRUČKA SIROVA 50G</v>
          </cell>
        </row>
        <row r="831">
          <cell r="E831" t="str">
            <v>A002675</v>
          </cell>
          <cell r="F831" t="str">
            <v>ŽITO ŠTRUČKA ŠTUDENT 180G</v>
          </cell>
        </row>
        <row r="832">
          <cell r="E832" t="str">
            <v>A002677</v>
          </cell>
          <cell r="F832" t="str">
            <v>ŽITO ŠTRUČKA ZELIŠČNO MASLO 70g</v>
          </cell>
        </row>
        <row r="833">
          <cell r="E833" t="str">
            <v>A002678</v>
          </cell>
          <cell r="F833" t="str">
            <v>ŽITO ŽEMLJA VELIKA 100G</v>
          </cell>
        </row>
        <row r="834">
          <cell r="E834" t="str">
            <v>A002679</v>
          </cell>
          <cell r="F834" t="str">
            <v>ŽITO ŠTRUČKA ZRNATA 30G</v>
          </cell>
        </row>
        <row r="835">
          <cell r="E835" t="str">
            <v>A002680</v>
          </cell>
          <cell r="F835" t="str">
            <v>ŽITO ŠTRUČKA ZRNATA 80G</v>
          </cell>
        </row>
        <row r="836">
          <cell r="E836" t="str">
            <v>A002681</v>
          </cell>
          <cell r="F836" t="str">
            <v>ŽITO ŽEMLJA OTROBI PREREZ 55G</v>
          </cell>
        </row>
        <row r="837">
          <cell r="E837" t="str">
            <v>A002682</v>
          </cell>
          <cell r="F837" t="str">
            <v>ŽITO ŽEMLJA OTROBI 55G</v>
          </cell>
        </row>
        <row r="838">
          <cell r="E838" t="str">
            <v>A002684</v>
          </cell>
          <cell r="F838" t="str">
            <v>ŽITO ŽEMLJA PAK 10KOS 400G</v>
          </cell>
        </row>
        <row r="839">
          <cell r="E839" t="str">
            <v>A002685</v>
          </cell>
          <cell r="F839" t="str">
            <v>ŽITO BUHTELJ PAK 100G</v>
          </cell>
        </row>
        <row r="840">
          <cell r="E840" t="str">
            <v>A002686</v>
          </cell>
          <cell r="F840" t="str">
            <v>ŽITO BOMBETA HAMBURGER PAK 100G</v>
          </cell>
        </row>
        <row r="841">
          <cell r="E841" t="str">
            <v>A002688</v>
          </cell>
          <cell r="F841" t="str">
            <v>ŽITO ŠTRUČKE HOBI PAK 10KOS 1KG</v>
          </cell>
        </row>
        <row r="842">
          <cell r="E842" t="str">
            <v>A002690</v>
          </cell>
          <cell r="F842" t="str">
            <v>ŽITO PLETENICA MALA PAK 70G</v>
          </cell>
        </row>
        <row r="843">
          <cell r="E843" t="str">
            <v>A002694</v>
          </cell>
          <cell r="F843" t="str">
            <v>ŽITO ŽEMLJA OTROBI PAK 55G</v>
          </cell>
        </row>
        <row r="844">
          <cell r="E844" t="str">
            <v>A002691</v>
          </cell>
          <cell r="F844" t="str">
            <v>ŽITO ROGLJIČ MARME PAK 80G</v>
          </cell>
        </row>
        <row r="845">
          <cell r="E845" t="str">
            <v>A002693</v>
          </cell>
          <cell r="F845" t="str">
            <v>ŽITO ŠTRUČKA ZRNATA PAK 80G</v>
          </cell>
        </row>
        <row r="846">
          <cell r="E846" t="str">
            <v>A002695</v>
          </cell>
          <cell r="F846" t="str">
            <v>ŽITO DROBTINE 1KG</v>
          </cell>
        </row>
        <row r="847">
          <cell r="E847" t="str">
            <v>A002696</v>
          </cell>
          <cell r="F847" t="str">
            <v>ŽITO PECIVO SLANO RINFUZA 1KG</v>
          </cell>
        </row>
        <row r="848">
          <cell r="E848" t="str">
            <v>A002698</v>
          </cell>
          <cell r="F848" t="str">
            <v>ŽITO ŠTRUČKA PP ZAM 55G</v>
          </cell>
        </row>
        <row r="849">
          <cell r="E849" t="str">
            <v>A002699</v>
          </cell>
          <cell r="F849" t="str">
            <v>ŽITO ŠTRUČKA OTROBI PP ZAM 55G</v>
          </cell>
        </row>
        <row r="850">
          <cell r="E850" t="str">
            <v>A002700</v>
          </cell>
          <cell r="F850" t="str">
            <v>ŽITO KAJZERICA VZ ZAM 73G</v>
          </cell>
        </row>
        <row r="851">
          <cell r="E851" t="str">
            <v>A002703</v>
          </cell>
          <cell r="F851" t="str">
            <v>ŽITO ŽEMLJA VZ ZAM 73G</v>
          </cell>
        </row>
        <row r="852">
          <cell r="E852" t="str">
            <v>A002704</v>
          </cell>
          <cell r="F852" t="str">
            <v>ŽITO ŽEMLJA VELIKA VZ ZAM 125G</v>
          </cell>
        </row>
        <row r="853">
          <cell r="E853" t="str">
            <v>A002705</v>
          </cell>
          <cell r="F853" t="str">
            <v>ŽITO TORTA ČOKOLADA LAHKA 120G</v>
          </cell>
        </row>
        <row r="854">
          <cell r="E854" t="str">
            <v>A002706</v>
          </cell>
          <cell r="F854" t="str">
            <v>ŽITO ROLADA SKUTNA 100G</v>
          </cell>
        </row>
        <row r="855">
          <cell r="E855" t="str">
            <v>A002707</v>
          </cell>
          <cell r="F855" t="str">
            <v>ŽITO REZINA ČOKOLADA LAHKA 125G</v>
          </cell>
        </row>
        <row r="856">
          <cell r="E856" t="str">
            <v>A002708</v>
          </cell>
          <cell r="F856" t="str">
            <v>ŽITO REZINA PARFAIT 130G</v>
          </cell>
        </row>
        <row r="857">
          <cell r="E857" t="str">
            <v>A002709</v>
          </cell>
          <cell r="F857" t="str">
            <v>ŽITO REZINA SADNA 120G</v>
          </cell>
        </row>
        <row r="858">
          <cell r="E858" t="str">
            <v>A002710</v>
          </cell>
          <cell r="F858" t="str">
            <v>ŽITO REZINA ZAGREBŠKA 180G</v>
          </cell>
        </row>
        <row r="859">
          <cell r="E859" t="str">
            <v>A002719</v>
          </cell>
          <cell r="F859" t="str">
            <v>ŽITO KOLAČ SADNI PAK 500G</v>
          </cell>
        </row>
        <row r="860">
          <cell r="E860" t="str">
            <v>A002720</v>
          </cell>
          <cell r="F860" t="str">
            <v>ŽITO KOLAČ MARMORNI PAK 450G</v>
          </cell>
        </row>
        <row r="861">
          <cell r="E861" t="str">
            <v>A002722</v>
          </cell>
          <cell r="F861" t="str">
            <v>ŽITO BISKVIT ROLADA SVETLA 600G</v>
          </cell>
        </row>
        <row r="862">
          <cell r="E862" t="str">
            <v>A002723</v>
          </cell>
          <cell r="F862" t="str">
            <v>ŽITO BISKVIT ROLADA KAKAO 620G</v>
          </cell>
        </row>
        <row r="863">
          <cell r="E863" t="str">
            <v>A002724</v>
          </cell>
          <cell r="F863" t="str">
            <v>ŽITO BISKVIT SACHER KAPSL 3,3kg</v>
          </cell>
        </row>
        <row r="864">
          <cell r="E864" t="str">
            <v>A002726</v>
          </cell>
          <cell r="F864" t="str">
            <v>ŽITO BISKVIT TORTNI SACHER MALI 630G</v>
          </cell>
        </row>
        <row r="865">
          <cell r="E865" t="str">
            <v>A003052</v>
          </cell>
          <cell r="F865" t="str">
            <v>ZP ZDROB BEBE PŠ MODRI 450G</v>
          </cell>
        </row>
        <row r="866">
          <cell r="E866" t="str">
            <v>A003054</v>
          </cell>
          <cell r="F866" t="str">
            <v>ZP ZDROB BIO PIRIN 250G</v>
          </cell>
        </row>
        <row r="867">
          <cell r="E867" t="str">
            <v>A003058</v>
          </cell>
          <cell r="F867" t="str">
            <v>ZP POLENTA BIO 450G</v>
          </cell>
        </row>
        <row r="868">
          <cell r="E868" t="str">
            <v>A003071</v>
          </cell>
          <cell r="F868" t="str">
            <v>ZP RIŽ PARBOILED DOLGOZRNATI 800G KD</v>
          </cell>
        </row>
        <row r="869">
          <cell r="E869" t="str">
            <v>A003087</v>
          </cell>
          <cell r="F869" t="str">
            <v>ZP RIŽ BIO VAK 800G</v>
          </cell>
        </row>
        <row r="870">
          <cell r="E870" t="str">
            <v>A003088</v>
          </cell>
          <cell r="F870" t="str">
            <v>ZP RIŽ 3 RIŽI VAK 800G</v>
          </cell>
        </row>
        <row r="871">
          <cell r="E871" t="str">
            <v>A005445</v>
          </cell>
          <cell r="F871" t="str">
            <v>NATURA MOKA BIO PIRA POLNZ 25KG</v>
          </cell>
        </row>
        <row r="872">
          <cell r="E872" t="str">
            <v>A005520</v>
          </cell>
          <cell r="F872" t="str">
            <v>ZP TESTEN PIRIN KLOBUČKI POLNZ 350G</v>
          </cell>
        </row>
        <row r="873">
          <cell r="E873" t="str">
            <v>A005521</v>
          </cell>
          <cell r="F873" t="str">
            <v>ZP TESTEN POLŽI ŠT28 JAJ 500G</v>
          </cell>
        </row>
        <row r="874">
          <cell r="E874" t="str">
            <v>A005595</v>
          </cell>
          <cell r="F874" t="str">
            <v>MAEST ZAČINKA DOZA 1 kg</v>
          </cell>
        </row>
        <row r="875">
          <cell r="E875" t="str">
            <v>A005596</v>
          </cell>
          <cell r="F875" t="str">
            <v>MAEST ZAČINKA KANTA 3,5 kg</v>
          </cell>
        </row>
        <row r="876">
          <cell r="E876" t="str">
            <v>A005597</v>
          </cell>
          <cell r="F876" t="str">
            <v>MAEST ZAČINKA VREČKA 250g</v>
          </cell>
        </row>
        <row r="877">
          <cell r="E877" t="str">
            <v>A005598</v>
          </cell>
          <cell r="F877" t="str">
            <v>MAEST ZAČINKA VREČKA 500g</v>
          </cell>
        </row>
        <row r="878">
          <cell r="E878" t="str">
            <v>A005599</v>
          </cell>
          <cell r="F878" t="str">
            <v>MAEST ZAČINKA VREČKA 1000g</v>
          </cell>
        </row>
        <row r="879">
          <cell r="E879" t="str">
            <v>A005601</v>
          </cell>
          <cell r="F879" t="str">
            <v>MAEST ZAČINKA PL.DOZ.450 g</v>
          </cell>
        </row>
        <row r="880">
          <cell r="E880" t="str">
            <v>A005602</v>
          </cell>
          <cell r="F880" t="str">
            <v>MAEST ZAČINKA PL.DOZ.850 g</v>
          </cell>
        </row>
        <row r="881">
          <cell r="E881" t="str">
            <v>A005608</v>
          </cell>
          <cell r="F881" t="str">
            <v>ZP POLENTA 450G</v>
          </cell>
        </row>
        <row r="882">
          <cell r="E882" t="str">
            <v>A005610</v>
          </cell>
          <cell r="F882" t="str">
            <v>BIO BULGUR 5KG</v>
          </cell>
        </row>
        <row r="883">
          <cell r="E883" t="str">
            <v>A005613</v>
          </cell>
          <cell r="F883" t="str">
            <v>ŽITO MOKA KORUZNA 1KG</v>
          </cell>
        </row>
        <row r="884">
          <cell r="E884" t="str">
            <v>A005635</v>
          </cell>
          <cell r="F884" t="str">
            <v>ŽITO ROGLJIČ BL VZ ZAM 60g</v>
          </cell>
        </row>
        <row r="885">
          <cell r="E885" t="str">
            <v>A005636</v>
          </cell>
          <cell r="F885" t="str">
            <v>ŽITO ROGLJIČ POLNZ S SEMENI VZ ZAM 80G</v>
          </cell>
        </row>
        <row r="886">
          <cell r="E886" t="str">
            <v>A005637</v>
          </cell>
          <cell r="F886" t="str">
            <v>ŽITO ROGLJIČ MASLENI VZ ZAM 55G</v>
          </cell>
        </row>
        <row r="887">
          <cell r="E887" t="str">
            <v>A005638</v>
          </cell>
          <cell r="F887" t="str">
            <v>ŽITO ROGLJIČ MARELICA NADEV VZ ZAM 90G</v>
          </cell>
        </row>
        <row r="888">
          <cell r="E888" t="str">
            <v>A005639</v>
          </cell>
          <cell r="F888" t="str">
            <v>ŽITO ROGLJIČ ČOKOLADA LEŠNIK VZ ZAM 90G</v>
          </cell>
        </row>
        <row r="889">
          <cell r="E889" t="str">
            <v>A005641</v>
          </cell>
          <cell r="F889" t="str">
            <v>ŽITO ŽEPEK KREMNI VZ ZAM 110G</v>
          </cell>
        </row>
        <row r="890">
          <cell r="E890" t="str">
            <v>A005642</v>
          </cell>
          <cell r="F890" t="str">
            <v>ŽITO PLETENICA ČOK VANILIJA VZ ZAM 100g</v>
          </cell>
        </row>
        <row r="891">
          <cell r="E891" t="str">
            <v>A005643</v>
          </cell>
          <cell r="F891" t="str">
            <v>ŽITO ŽEPEK ČOK VZ ZAM 75G</v>
          </cell>
        </row>
        <row r="892">
          <cell r="E892" t="str">
            <v>A005652</v>
          </cell>
          <cell r="F892" t="str">
            <v>ŽITO TESTO VLEČENO PIRINO HL 300G</v>
          </cell>
        </row>
        <row r="893">
          <cell r="E893" t="str">
            <v>A005665</v>
          </cell>
          <cell r="F893" t="str">
            <v>ZP ŽGANCI AJDOVI 250G</v>
          </cell>
        </row>
        <row r="894">
          <cell r="E894" t="str">
            <v>A005666</v>
          </cell>
          <cell r="F894" t="str">
            <v>GOR ČOK JEDILNA ŽLAHTNA 70kd 200G</v>
          </cell>
        </row>
        <row r="895">
          <cell r="E895" t="str">
            <v>A005668</v>
          </cell>
          <cell r="F895" t="str">
            <v>ZP ZDROB BEBE PŠ 250G</v>
          </cell>
        </row>
        <row r="896">
          <cell r="E896" t="str">
            <v>A005671</v>
          </cell>
          <cell r="F896" t="str">
            <v>ZP ŽGANCI KORUZNI 500G</v>
          </cell>
        </row>
        <row r="897">
          <cell r="E897" t="str">
            <v>A005732</v>
          </cell>
          <cell r="F897" t="str">
            <v>ZP KOSMIČI PIRINI RAHLI 500G</v>
          </cell>
        </row>
        <row r="898">
          <cell r="E898" t="str">
            <v>A005886</v>
          </cell>
          <cell r="F898" t="str">
            <v>ZP RIŽ PARBOILED 4KG</v>
          </cell>
        </row>
        <row r="899">
          <cell r="E899" t="str">
            <v>A005887</v>
          </cell>
          <cell r="F899" t="str">
            <v>ZP RIŽ SANT ANDREA 4KG</v>
          </cell>
        </row>
        <row r="900">
          <cell r="E900" t="str">
            <v>A005890</v>
          </cell>
          <cell r="F900" t="str">
            <v>ZP RIŽ 800G KD</v>
          </cell>
        </row>
        <row r="901">
          <cell r="E901" t="str">
            <v>A005891</v>
          </cell>
          <cell r="F901" t="str">
            <v>ZP RIŽ BLAZINICA 800G</v>
          </cell>
        </row>
        <row r="902">
          <cell r="E902" t="str">
            <v>A005892</v>
          </cell>
          <cell r="F902" t="str">
            <v>ZP RIŽ DOLGOZRNATI 800G KD</v>
          </cell>
        </row>
        <row r="903">
          <cell r="E903" t="str">
            <v>A005901</v>
          </cell>
          <cell r="F903" t="str">
            <v>ZP RIŽ LIDO LOTO 10KG</v>
          </cell>
        </row>
        <row r="904">
          <cell r="E904" t="str">
            <v>A005902</v>
          </cell>
          <cell r="F904" t="str">
            <v>ZP RIŽ PARBOILED DOLGOZRNATI 10KG</v>
          </cell>
        </row>
        <row r="905">
          <cell r="E905" t="str">
            <v>A005903</v>
          </cell>
          <cell r="F905" t="str">
            <v>ZP KUSKUS 2KG</v>
          </cell>
        </row>
        <row r="906">
          <cell r="E906" t="str">
            <v>A005904</v>
          </cell>
          <cell r="F906" t="str">
            <v>ZP KAŠA AJDOVA 2KG</v>
          </cell>
        </row>
        <row r="907">
          <cell r="E907" t="str">
            <v>A005905</v>
          </cell>
          <cell r="F907" t="str">
            <v>ZP PIRA 2KG</v>
          </cell>
        </row>
        <row r="908">
          <cell r="E908" t="str">
            <v>A005923</v>
          </cell>
          <cell r="F908" t="str">
            <v>ZP ŽGANCI AJDOVI 2KG</v>
          </cell>
        </row>
        <row r="909">
          <cell r="E909" t="str">
            <v>A005984</v>
          </cell>
          <cell r="F909" t="str">
            <v>ŽITO BOMBETA BELA PAK 60G</v>
          </cell>
        </row>
        <row r="910">
          <cell r="E910" t="str">
            <v>A005986</v>
          </cell>
          <cell r="F910" t="str">
            <v>ZLATI PREPEČENEC KLASIK 47G</v>
          </cell>
        </row>
        <row r="911">
          <cell r="E911" t="str">
            <v>A005987</v>
          </cell>
          <cell r="F911" t="str">
            <v>ŽITO ŠTRUČKA STOLETNA PP ZAM 100G</v>
          </cell>
        </row>
        <row r="912">
          <cell r="E912" t="str">
            <v>A005989</v>
          </cell>
          <cell r="F912" t="str">
            <v>ŽITO ROGLJIČ MASLENI PREMIUM VZ ZAM 70G</v>
          </cell>
        </row>
        <row r="913">
          <cell r="E913" t="str">
            <v>A005997</v>
          </cell>
          <cell r="F913" t="str">
            <v>ŽITO ZAVITEK LINŠKO SADJE 90G</v>
          </cell>
        </row>
        <row r="914">
          <cell r="E914" t="str">
            <v>A005999</v>
          </cell>
          <cell r="F914" t="str">
            <v>ŽITO MOKA PIRINA POLNZ 30KG</v>
          </cell>
        </row>
        <row r="915">
          <cell r="E915" t="str">
            <v>A006010</v>
          </cell>
          <cell r="F915" t="str">
            <v>ŽITO MOKA PIRINA POLNZ 1KG</v>
          </cell>
        </row>
        <row r="916">
          <cell r="E916" t="str">
            <v>A006101</v>
          </cell>
          <cell r="F916" t="str">
            <v>ŽITO PECIVO AJDOVO OREH PP ZAM 60g</v>
          </cell>
        </row>
        <row r="917">
          <cell r="E917" t="str">
            <v>A006109</v>
          </cell>
          <cell r="F917" t="str">
            <v>ŽITO ŠTRUKLJI PEHTRAN ZAM 400G</v>
          </cell>
        </row>
        <row r="918">
          <cell r="E918" t="str">
            <v>A006125</v>
          </cell>
          <cell r="F918" t="str">
            <v>ŽITO TOAST PIRIN 500G</v>
          </cell>
        </row>
        <row r="919">
          <cell r="E919" t="str">
            <v>A006127</v>
          </cell>
          <cell r="F919" t="str">
            <v>ŽITO PECIVO KOŠARICA SADNA 100G</v>
          </cell>
        </row>
        <row r="920">
          <cell r="E920" t="str">
            <v>A006129</v>
          </cell>
          <cell r="F920" t="str">
            <v>ŽITO ŽELVICA SIR PP ZAM 120G</v>
          </cell>
        </row>
        <row r="921">
          <cell r="E921" t="str">
            <v>A006141</v>
          </cell>
          <cell r="F921" t="str">
            <v>ŽITO MUFFIN ČOK Z VIŠNJAMI ZAM 80G</v>
          </cell>
        </row>
        <row r="922">
          <cell r="E922" t="str">
            <v>A006354</v>
          </cell>
          <cell r="F922" t="str">
            <v>ŽITO BOMBETA GRAHAM REZ 80G</v>
          </cell>
        </row>
        <row r="923">
          <cell r="E923" t="str">
            <v>A006417</v>
          </cell>
          <cell r="F923" t="str">
            <v>ŽITO ŽEMLJA AJDOVA REZ 90g</v>
          </cell>
        </row>
        <row r="924">
          <cell r="E924" t="str">
            <v>A006641</v>
          </cell>
          <cell r="F924" t="str">
            <v>ŽITO ŠTRUČKA SIROVA PAK 100G</v>
          </cell>
        </row>
        <row r="925">
          <cell r="E925" t="str">
            <v>A014723</v>
          </cell>
          <cell r="F925" t="str">
            <v>HOBI ŠTRUČKA 0.08KG</v>
          </cell>
        </row>
        <row r="926">
          <cell r="E926" t="str">
            <v>A014738</v>
          </cell>
          <cell r="F926" t="str">
            <v>ŽITO ŠTRUČKA PIZZA 125G</v>
          </cell>
        </row>
        <row r="927">
          <cell r="E927" t="str">
            <v>A014762</v>
          </cell>
          <cell r="F927" t="str">
            <v>ŽITO ŠTRUČKA HOBI PAK 100G</v>
          </cell>
        </row>
        <row r="928">
          <cell r="E928" t="str">
            <v>A015230</v>
          </cell>
          <cell r="F928" t="str">
            <v>1001 ČAJ GOZD SKRIVNOSTI DRUŽ. F 100G</v>
          </cell>
        </row>
        <row r="929">
          <cell r="E929" t="str">
            <v>A015231</v>
          </cell>
          <cell r="F929" t="str">
            <v>1001 ČAJ ČAROB BRUSNICA DRU. F 80G</v>
          </cell>
        </row>
        <row r="930">
          <cell r="E930" t="str">
            <v>A015365</v>
          </cell>
          <cell r="F930" t="str">
            <v>GOR ČOK ŽLAHTNA TEMNA LEŠNIKI 100G</v>
          </cell>
        </row>
        <row r="931">
          <cell r="E931" t="str">
            <v>A015388</v>
          </cell>
          <cell r="F931" t="str">
            <v>ZP TESTEN JUŠNI ZVEZD PIRIN POLNZ 500G</v>
          </cell>
        </row>
        <row r="932">
          <cell r="E932" t="str">
            <v>A016248</v>
          </cell>
          <cell r="F932" t="str">
            <v>GOR OBLIV MLEČNI ČOKOL 200G</v>
          </cell>
        </row>
        <row r="933">
          <cell r="E933" t="str">
            <v>A015367</v>
          </cell>
          <cell r="F933" t="str">
            <v>ŽITO POLPETI PROTEINSKI ZAM 340g</v>
          </cell>
        </row>
        <row r="934">
          <cell r="E934" t="str">
            <v>A015587</v>
          </cell>
          <cell r="F934" t="str">
            <v>ŽITO KRUH STOLETNI PIRIN S CHIO 650G</v>
          </cell>
        </row>
        <row r="935">
          <cell r="E935" t="str">
            <v>A015656</v>
          </cell>
          <cell r="F935" t="str">
            <v>ŽITO KRUH AJDOV MODEL 1KG</v>
          </cell>
        </row>
        <row r="936">
          <cell r="E936" t="str">
            <v>A016249</v>
          </cell>
          <cell r="F936" t="str">
            <v>GOR ČOKOLADA ŽLAHTNA TEMNA GOJI 100G</v>
          </cell>
        </row>
        <row r="937">
          <cell r="E937" t="str">
            <v>A016250</v>
          </cell>
          <cell r="F937" t="str">
            <v>MAEST TIMIJAN DROBLJEN V. 14G</v>
          </cell>
        </row>
        <row r="938">
          <cell r="E938" t="str">
            <v>A016251</v>
          </cell>
          <cell r="F938" t="str">
            <v>MAEST MAJARON DROBLJEN V. 35G</v>
          </cell>
        </row>
        <row r="939">
          <cell r="E939" t="str">
            <v>A016252</v>
          </cell>
          <cell r="F939" t="str">
            <v>MAEST MAJARON DROBLJEN V. 6G</v>
          </cell>
        </row>
        <row r="940">
          <cell r="E940" t="str">
            <v>A016253</v>
          </cell>
          <cell r="F940" t="str">
            <v>MAEST MUŠKATNI OREH MLETI V. 15G</v>
          </cell>
        </row>
        <row r="941">
          <cell r="E941" t="str">
            <v>A016254</v>
          </cell>
          <cell r="F941" t="str">
            <v>MAEST ROŽMARIN V. 18G</v>
          </cell>
        </row>
        <row r="942">
          <cell r="E942" t="str">
            <v>A016255</v>
          </cell>
          <cell r="F942" t="str">
            <v>MAEST POPER BELI MLETI V. 20G</v>
          </cell>
        </row>
        <row r="943">
          <cell r="E943" t="str">
            <v>A016256</v>
          </cell>
          <cell r="F943" t="str">
            <v>MAEST POPER ČRNI V ZRNJU V. 15G</v>
          </cell>
        </row>
        <row r="944">
          <cell r="E944" t="str">
            <v>A016257</v>
          </cell>
          <cell r="F944" t="str">
            <v>MAEST POPER ČRNI V ZRNJU V. 50G</v>
          </cell>
        </row>
        <row r="945">
          <cell r="E945" t="str">
            <v>A016258</v>
          </cell>
          <cell r="F945" t="str">
            <v>MAEST POPER ČRNI MLETI V. 20G</v>
          </cell>
        </row>
        <row r="946">
          <cell r="E946" t="str">
            <v>A016259</v>
          </cell>
          <cell r="F946" t="str">
            <v>MAEST POPER ČRNI MLETI V. 50G</v>
          </cell>
        </row>
        <row r="947">
          <cell r="E947" t="str">
            <v>A016260</v>
          </cell>
          <cell r="F947" t="str">
            <v>MAEST DROBNJAK DROBLJENI V. 5G</v>
          </cell>
        </row>
        <row r="948">
          <cell r="E948" t="str">
            <v>A016261</v>
          </cell>
          <cell r="F948" t="str">
            <v>MAEST KUMINA V ZRNJU V. 10G</v>
          </cell>
        </row>
        <row r="949">
          <cell r="E949" t="str">
            <v>A016262</v>
          </cell>
          <cell r="F949" t="str">
            <v>MAEST ZAČIMBE KUMINA ZRNO V 50G</v>
          </cell>
        </row>
        <row r="950">
          <cell r="E950" t="str">
            <v>A016263</v>
          </cell>
          <cell r="F950" t="str">
            <v>MAEST ZAČIMBE KUMINA MLETA V 20G</v>
          </cell>
        </row>
        <row r="951">
          <cell r="E951" t="str">
            <v>A016264</v>
          </cell>
          <cell r="F951" t="str">
            <v>MAEST PETERŠILJ DROBLJENI V. 7G</v>
          </cell>
        </row>
        <row r="952">
          <cell r="E952" t="str">
            <v>A016265</v>
          </cell>
          <cell r="F952" t="str">
            <v>MAEST KLINČKI CELI V. 18G</v>
          </cell>
        </row>
        <row r="953">
          <cell r="E953" t="str">
            <v>A016266</v>
          </cell>
          <cell r="F953" t="str">
            <v>MAEST BAZILIKA DROBLJENA V. 5G</v>
          </cell>
        </row>
        <row r="954">
          <cell r="E954" t="str">
            <v>A016267</v>
          </cell>
          <cell r="F954" t="str">
            <v>MAEST ORIGANO DROBLJENI V. 5G</v>
          </cell>
        </row>
        <row r="955">
          <cell r="E955" t="str">
            <v>A016268</v>
          </cell>
          <cell r="F955" t="str">
            <v>MAEST CIMET MLETI V. 25G</v>
          </cell>
        </row>
        <row r="956">
          <cell r="E956" t="str">
            <v>A016269</v>
          </cell>
          <cell r="F956" t="str">
            <v>MAEST INGVER MLETI V. 20G</v>
          </cell>
        </row>
        <row r="957">
          <cell r="E957" t="str">
            <v>A016270</v>
          </cell>
          <cell r="F957" t="str">
            <v>MAEST ČESEN GROBO MLETI V. 50G</v>
          </cell>
        </row>
        <row r="958">
          <cell r="E958" t="str">
            <v>A016271</v>
          </cell>
          <cell r="F958" t="str">
            <v>MAEST PAPRIKA SLADKA V. 50G</v>
          </cell>
        </row>
        <row r="959">
          <cell r="E959" t="str">
            <v>A016272</v>
          </cell>
          <cell r="F959" t="str">
            <v>MAEST LOVOR LIST V. 5G</v>
          </cell>
        </row>
        <row r="960">
          <cell r="E960" t="str">
            <v>A016273</v>
          </cell>
          <cell r="F960" t="str">
            <v>MAEST LOVOR LIST V. 25G</v>
          </cell>
        </row>
        <row r="961">
          <cell r="E961" t="str">
            <v>A016274</v>
          </cell>
          <cell r="F961" t="str">
            <v>MAEST CIMET SKORJI V. 10G</v>
          </cell>
        </row>
        <row r="962">
          <cell r="E962" t="str">
            <v>A016275</v>
          </cell>
          <cell r="F962" t="str">
            <v>MAEST MUŠKATNI OREH CELI V. 15G</v>
          </cell>
        </row>
        <row r="963">
          <cell r="E963" t="str">
            <v>A016276</v>
          </cell>
          <cell r="F963" t="str">
            <v>MAEST MEŠ POPROV V ZRNJU V. 14G</v>
          </cell>
        </row>
        <row r="964">
          <cell r="E964" t="str">
            <v>A016277</v>
          </cell>
          <cell r="F964" t="str">
            <v>MAEST JANEŽ V ZRNJU V. 25G</v>
          </cell>
        </row>
        <row r="965">
          <cell r="E965" t="str">
            <v>A016278</v>
          </cell>
          <cell r="F965" t="str">
            <v>MAEST ŽAFRAN PRAVI V. 0,125G</v>
          </cell>
        </row>
        <row r="966">
          <cell r="E966" t="str">
            <v>A016279</v>
          </cell>
          <cell r="F966" t="str">
            <v>MAEST PEHTRAN LIST V. 5G</v>
          </cell>
        </row>
        <row r="967">
          <cell r="E967" t="str">
            <v>A016281</v>
          </cell>
          <cell r="F967" t="str">
            <v>MAEST M.Z. RIBE V. 40G</v>
          </cell>
        </row>
        <row r="968">
          <cell r="E968" t="str">
            <v>A016282</v>
          </cell>
          <cell r="F968" t="str">
            <v>MAEST M.Z. GOLAŽ V. 20G</v>
          </cell>
        </row>
        <row r="969">
          <cell r="E969" t="str">
            <v>A016283</v>
          </cell>
          <cell r="F969" t="str">
            <v>MAEST M.Z. ČEVAP V. 25G</v>
          </cell>
        </row>
        <row r="970">
          <cell r="E970" t="str">
            <v>A016284</v>
          </cell>
          <cell r="F970" t="str">
            <v>MAEST M.Z. PERUTNINA V. 40G</v>
          </cell>
        </row>
        <row r="971">
          <cell r="E971" t="str">
            <v>A016285</v>
          </cell>
          <cell r="F971" t="str">
            <v>MAEST M.Z. SVINJINA V. 40G</v>
          </cell>
        </row>
        <row r="972">
          <cell r="E972" t="str">
            <v>A016286</v>
          </cell>
          <cell r="F972" t="str">
            <v>MAEST M.Z. PIZZA V. 10G</v>
          </cell>
        </row>
        <row r="973">
          <cell r="E973" t="str">
            <v>A016287</v>
          </cell>
          <cell r="F973" t="str">
            <v>MAEST M.Z.VLOŽENE KUMARICE V. 50G</v>
          </cell>
        </row>
        <row r="974">
          <cell r="E974" t="str">
            <v>A016288</v>
          </cell>
          <cell r="F974" t="str">
            <v>MAEST POPER ČRNI V ZRNJU V. 100G</v>
          </cell>
        </row>
        <row r="975">
          <cell r="E975" t="str">
            <v>A016289</v>
          </cell>
          <cell r="F975" t="str">
            <v>MAEST POPER ČRNI MLETI V. 100G</v>
          </cell>
        </row>
        <row r="976">
          <cell r="E976" t="str">
            <v>A016290</v>
          </cell>
          <cell r="F976" t="str">
            <v>MAEST KUMINA CELA V. 100G</v>
          </cell>
        </row>
        <row r="977">
          <cell r="E977" t="str">
            <v>A016291</v>
          </cell>
          <cell r="F977" t="str">
            <v>MAEST CIMET MLETI V. 70G</v>
          </cell>
        </row>
        <row r="978">
          <cell r="E978" t="str">
            <v>A016292</v>
          </cell>
          <cell r="F978" t="str">
            <v>MAEST PAPRIKA SLADKA V. 100G</v>
          </cell>
        </row>
        <row r="979">
          <cell r="E979" t="str">
            <v>A016293</v>
          </cell>
          <cell r="F979" t="str">
            <v>MAEST PAPRIKA SLADKA V. 400G</v>
          </cell>
        </row>
        <row r="980">
          <cell r="E980" t="str">
            <v>A016294</v>
          </cell>
          <cell r="F980" t="str">
            <v>MAEST TIMIJAN DROBLJENI S. 17G</v>
          </cell>
        </row>
        <row r="981">
          <cell r="E981" t="str">
            <v>A016295</v>
          </cell>
          <cell r="F981" t="str">
            <v>MAEST MAJARON DROBLJENI S. 9G</v>
          </cell>
        </row>
        <row r="982">
          <cell r="E982" t="str">
            <v>A016296</v>
          </cell>
          <cell r="F982" t="str">
            <v>MAEST MUŠKATNI OREH MLETI S. 38G</v>
          </cell>
        </row>
        <row r="983">
          <cell r="E983" t="str">
            <v>A016298</v>
          </cell>
          <cell r="F983" t="str">
            <v>MAEST ZAČIMBE POPER ČRNI V ZRNJU S. 42G</v>
          </cell>
        </row>
        <row r="984">
          <cell r="E984" t="str">
            <v>A016302</v>
          </cell>
          <cell r="F984" t="str">
            <v>MAEST KUMINA V ZRNJU S. 38G</v>
          </cell>
        </row>
        <row r="985">
          <cell r="E985" t="str">
            <v>A016304</v>
          </cell>
          <cell r="F985" t="str">
            <v>MAEST PETERŠILJ DROBLJENI S. 13G</v>
          </cell>
        </row>
        <row r="986">
          <cell r="E986" t="str">
            <v>A016307</v>
          </cell>
          <cell r="F986" t="str">
            <v>MAEST BAZILIKA DROBLJENA S. 14G</v>
          </cell>
        </row>
        <row r="987">
          <cell r="E987" t="str">
            <v>A016310</v>
          </cell>
          <cell r="F987" t="str">
            <v>MAEST INGVER MLETI S. 30G</v>
          </cell>
        </row>
        <row r="988">
          <cell r="E988" t="str">
            <v>A016311</v>
          </cell>
          <cell r="F988" t="str">
            <v>MAEST ČESEN GROBO MLETI S. 55G</v>
          </cell>
        </row>
        <row r="989">
          <cell r="E989" t="str">
            <v>A016314</v>
          </cell>
          <cell r="F989" t="str">
            <v>MAEST KAJENSKI POPER S. 38G</v>
          </cell>
        </row>
        <row r="990">
          <cell r="E990" t="str">
            <v>A016315</v>
          </cell>
          <cell r="F990" t="str">
            <v>MAEST ČILI MLETI S. 40G</v>
          </cell>
        </row>
        <row r="991">
          <cell r="E991" t="str">
            <v>A016317</v>
          </cell>
          <cell r="F991" t="str">
            <v>MAEST KURKUMA MLETA S. 44G</v>
          </cell>
        </row>
        <row r="992">
          <cell r="E992" t="str">
            <v>A016318</v>
          </cell>
          <cell r="F992" t="str">
            <v>MAEST CURRY S. 40G</v>
          </cell>
        </row>
        <row r="993">
          <cell r="E993" t="str">
            <v>A016319</v>
          </cell>
          <cell r="F993" t="str">
            <v>MAEST JANEŽ V ZRNJU S. 35G</v>
          </cell>
        </row>
        <row r="994">
          <cell r="E994" t="str">
            <v>A016321</v>
          </cell>
          <cell r="F994" t="str">
            <v>MAEST PIMENT MLETI S. 36G</v>
          </cell>
        </row>
        <row r="995">
          <cell r="E995" t="str">
            <v>A016323</v>
          </cell>
          <cell r="F995" t="str">
            <v>MAEST BRINOVE JAGODE S. 28G</v>
          </cell>
        </row>
        <row r="996">
          <cell r="E996" t="str">
            <v>A016328</v>
          </cell>
          <cell r="F996" t="str">
            <v>MAEST M.Z. GOLAŽ S. 30G</v>
          </cell>
        </row>
        <row r="997">
          <cell r="E997" t="str">
            <v>A016329</v>
          </cell>
          <cell r="F997" t="str">
            <v>MAEST M.Z. PERUTNINA S. 76G</v>
          </cell>
        </row>
        <row r="998">
          <cell r="E998" t="str">
            <v>A016330</v>
          </cell>
          <cell r="F998" t="str">
            <v>MAEST M.Z. ČEVAP S. 82G</v>
          </cell>
        </row>
        <row r="999">
          <cell r="E999" t="str">
            <v>A016334</v>
          </cell>
          <cell r="F999" t="str">
            <v>MAEST M.Z. PROVANSA S. 17G</v>
          </cell>
        </row>
        <row r="1000">
          <cell r="E1000" t="str">
            <v>A016335</v>
          </cell>
          <cell r="F1000" t="str">
            <v>MAEST M.Z. ZELIŠČNA SOL S. 89G</v>
          </cell>
        </row>
        <row r="1001">
          <cell r="E1001" t="str">
            <v>A016336</v>
          </cell>
          <cell r="F1001" t="str">
            <v>MAEST POPER BELI V ZRNJU M. 48G</v>
          </cell>
        </row>
        <row r="1002">
          <cell r="E1002" t="str">
            <v>A016338</v>
          </cell>
          <cell r="F1002" t="str">
            <v>MAEST ČILI IN SOL M. 40G</v>
          </cell>
        </row>
        <row r="1003">
          <cell r="E1003" t="str">
            <v>A016343</v>
          </cell>
          <cell r="F1003" t="str">
            <v>GOR ČOK.ŽL.POM. INGVER MATCHA 100G</v>
          </cell>
        </row>
        <row r="1004">
          <cell r="E1004" t="str">
            <v>A016344</v>
          </cell>
          <cell r="F1004" t="str">
            <v>GOR ČOK ŽLAHTNA KONOPLJA 100G</v>
          </cell>
        </row>
        <row r="1005">
          <cell r="E1005" t="str">
            <v>A016345</v>
          </cell>
          <cell r="F1005" t="str">
            <v>ŽITO MOKA IZ PRAŽIT 1KG</v>
          </cell>
        </row>
        <row r="1006">
          <cell r="E1006" t="str">
            <v>A016357</v>
          </cell>
          <cell r="F1006" t="str">
            <v>1001 ČAJ ČRNI INDIJSKI F OVV 30G</v>
          </cell>
        </row>
        <row r="1007">
          <cell r="E1007" t="str">
            <v>A016358</v>
          </cell>
          <cell r="F1007" t="str">
            <v>1001 ČAJ ZELENI F OVV 36G</v>
          </cell>
        </row>
        <row r="1008">
          <cell r="E1008" t="str">
            <v>A016359</v>
          </cell>
          <cell r="F1008" t="str">
            <v>1001 ČAJ ZELENI LIMONA F OVV 40G</v>
          </cell>
        </row>
        <row r="1009">
          <cell r="E1009" t="str">
            <v>A016360</v>
          </cell>
          <cell r="F1009" t="str">
            <v>1001 ČAJ ZELENI META F OVV 40G</v>
          </cell>
        </row>
        <row r="1010">
          <cell r="E1010" t="str">
            <v>A016361</v>
          </cell>
          <cell r="F1010" t="str">
            <v>1001 ČAJ ZELENI VANILIJA F OVV 40G</v>
          </cell>
        </row>
        <row r="1011">
          <cell r="E1011" t="str">
            <v>A016362</v>
          </cell>
          <cell r="F1011" t="str">
            <v>1001 ČAJ ČAROBNA BRUSNICA F OVV 40G</v>
          </cell>
        </row>
        <row r="1012">
          <cell r="E1012" t="str">
            <v>A016363</v>
          </cell>
          <cell r="F1012" t="str">
            <v>1001 ČAJ ŠIPEK S HIBISKUSOM F OVV 60G</v>
          </cell>
        </row>
        <row r="1013">
          <cell r="E1013" t="str">
            <v>A016364</v>
          </cell>
          <cell r="F1013" t="str">
            <v>1001 ČAJ LIPA F OVV 30G</v>
          </cell>
        </row>
        <row r="1014">
          <cell r="E1014" t="str">
            <v>A016365</v>
          </cell>
          <cell r="F1014" t="str">
            <v>1001 ČAJ KAMILICA F OVV 20G</v>
          </cell>
        </row>
        <row r="1015">
          <cell r="E1015" t="str">
            <v>A016366</v>
          </cell>
          <cell r="F1015" t="str">
            <v>1001 ČAJ PLANINSKI F OVV 44G</v>
          </cell>
        </row>
        <row r="1016">
          <cell r="E1016" t="str">
            <v>A016367</v>
          </cell>
          <cell r="F1016" t="str">
            <v>1001 ČAJ META F OVV 30G</v>
          </cell>
        </row>
        <row r="1017">
          <cell r="E1017" t="str">
            <v>A016368</v>
          </cell>
          <cell r="F1017" t="str">
            <v>1001 ČAJ BEZEG F OVV 30G</v>
          </cell>
        </row>
        <row r="1018">
          <cell r="E1018" t="str">
            <v>A016369</v>
          </cell>
          <cell r="F1018" t="str">
            <v>1001 ČAJ HIBISKUS F OVV 40G</v>
          </cell>
        </row>
        <row r="1019">
          <cell r="E1019" t="str">
            <v>A016370</v>
          </cell>
          <cell r="F1019" t="str">
            <v>1001 ČAJ BEBE BIO F OVV 40G</v>
          </cell>
        </row>
        <row r="1020">
          <cell r="E1020" t="str">
            <v>A016374</v>
          </cell>
          <cell r="F1020" t="str">
            <v>1001 ČAJ MATERINA DUŠICA F OVV 20G</v>
          </cell>
        </row>
        <row r="1021">
          <cell r="E1021" t="str">
            <v>A016371</v>
          </cell>
          <cell r="F1021" t="str">
            <v>1001 ČAJ TRPOTEC MIX F OVV 24G</v>
          </cell>
        </row>
        <row r="1022">
          <cell r="E1022" t="str">
            <v>A016372</v>
          </cell>
          <cell r="F1022" t="str">
            <v>1001 ČAJ SVEŽINA METE F OVV 34G</v>
          </cell>
        </row>
        <row r="1023">
          <cell r="E1023" t="str">
            <v>A016373</v>
          </cell>
          <cell r="F1023" t="str">
            <v>1001 ČAJ KAMILICA MED F OVV 20G</v>
          </cell>
        </row>
        <row r="1024">
          <cell r="E1024" t="str">
            <v>A016375</v>
          </cell>
          <cell r="F1024" t="str">
            <v>1001 ČAJ COOLT META&amp;LIMETA  F OVV 50G</v>
          </cell>
        </row>
        <row r="1025">
          <cell r="E1025" t="str">
            <v>A016377</v>
          </cell>
          <cell r="F1025" t="str">
            <v>1001 ČAJ VROČI INGVER F OVV 40G</v>
          </cell>
        </row>
        <row r="1026">
          <cell r="E1026" t="str">
            <v>A016378</v>
          </cell>
          <cell r="F1026" t="str">
            <v>1001 ČAJ KOPRIVA MIX F OVV 30G</v>
          </cell>
        </row>
        <row r="1027">
          <cell r="E1027" t="str">
            <v>A016379</v>
          </cell>
          <cell r="F1027" t="str">
            <v>1001 ČAJ JANEŽ MIX F OVV 40G</v>
          </cell>
        </row>
        <row r="1028">
          <cell r="E1028" t="str">
            <v>A016380</v>
          </cell>
          <cell r="F1028" t="str">
            <v>1001 ČAJ JAGODNA HARMONIJA F OVV 50G</v>
          </cell>
        </row>
        <row r="1029">
          <cell r="E1029" t="str">
            <v>A016381</v>
          </cell>
          <cell r="F1029" t="str">
            <v>1001 ČAJ OPOJNA ČEŠNJA F OVV 50G</v>
          </cell>
        </row>
        <row r="1030">
          <cell r="E1030" t="str">
            <v>A016382</v>
          </cell>
          <cell r="F1030" t="str">
            <v>1001 ČAJ VITALNA MALINA F OVV 50G</v>
          </cell>
        </row>
        <row r="1031">
          <cell r="E1031" t="str">
            <v>A016383</v>
          </cell>
          <cell r="F1031" t="str">
            <v>1001 ČAJ SLADKA BOROVNICA F OVV 50G</v>
          </cell>
        </row>
        <row r="1032">
          <cell r="E1032" t="str">
            <v>A016384</v>
          </cell>
          <cell r="F1032" t="str">
            <v>1001 ČAJ SOČNA BRESKEV +CINK F OVV 50G</v>
          </cell>
        </row>
        <row r="1033">
          <cell r="E1033" t="str">
            <v>A016385</v>
          </cell>
          <cell r="F1033" t="str">
            <v>1001 ČAJ GOZDNE SKRIVNOSTI F OVV 50G</v>
          </cell>
        </row>
        <row r="1034">
          <cell r="E1034" t="str">
            <v>A016387</v>
          </cell>
          <cell r="F1034" t="str">
            <v>1001 ČAJ ČRNI RIBEZ Z ARONIJO F OVV 50G</v>
          </cell>
        </row>
        <row r="1035">
          <cell r="E1035" t="str">
            <v>A016388</v>
          </cell>
          <cell r="F1035" t="str">
            <v>1001 ČAJ BABIČIN F OVV 50G</v>
          </cell>
        </row>
        <row r="1036">
          <cell r="E1036" t="str">
            <v>A016389</v>
          </cell>
          <cell r="F1036" t="str">
            <v>1001 ČAJ POSKOČNA JAGODA F OVV 50G</v>
          </cell>
        </row>
        <row r="1037">
          <cell r="E1037" t="str">
            <v>A016391</v>
          </cell>
          <cell r="F1037" t="str">
            <v>1001 ČAJ ŠIPEK-HIBISK DRUŽ. F 120G</v>
          </cell>
        </row>
        <row r="1038">
          <cell r="E1038" t="str">
            <v>A016392</v>
          </cell>
          <cell r="F1038" t="str">
            <v>1001 ČAJ KAMILICA DRUŽ. F 40G</v>
          </cell>
        </row>
        <row r="1039">
          <cell r="E1039" t="str">
            <v>A016393</v>
          </cell>
          <cell r="F1039" t="str">
            <v>1001 ČAJ PLANINSKI DRUŽ. F 88G</v>
          </cell>
        </row>
        <row r="1040">
          <cell r="E1040" t="str">
            <v>A016394</v>
          </cell>
          <cell r="F1040" t="str">
            <v>1001 ČAJ HIBISKUS DRUŽ. F ČAJ 80G</v>
          </cell>
        </row>
        <row r="1041">
          <cell r="E1041" t="str">
            <v>A016398</v>
          </cell>
          <cell r="F1041" t="str">
            <v>1001 ČAJ ŠIPEK HIBISKUS F GST 1,5KG</v>
          </cell>
        </row>
        <row r="1042">
          <cell r="E1042" t="str">
            <v>A016399</v>
          </cell>
          <cell r="F1042" t="str">
            <v>1001 ČAJ VITAMALINA F GST 1,2KG</v>
          </cell>
        </row>
        <row r="1043">
          <cell r="E1043" t="str">
            <v>A016400</v>
          </cell>
          <cell r="F1043" t="str">
            <v>1001 ČAJ ŠIPEK F GST 1,5KG</v>
          </cell>
        </row>
        <row r="1044">
          <cell r="E1044" t="str">
            <v>A016401</v>
          </cell>
          <cell r="F1044" t="str">
            <v>1001 ČAJ JAGODA VANILIJA F GST 1,25KG</v>
          </cell>
        </row>
        <row r="1045">
          <cell r="E1045" t="str">
            <v>A016402</v>
          </cell>
          <cell r="F1045" t="str">
            <v>1001 ČAJ PLANINSKI F GST 1KG</v>
          </cell>
        </row>
        <row r="1046">
          <cell r="E1046" t="str">
            <v>A016403</v>
          </cell>
          <cell r="F1046" t="str">
            <v>1001 ČAJ DIVJA ČEŠNJA F GST 1,25KG</v>
          </cell>
        </row>
        <row r="1047">
          <cell r="E1047" t="str">
            <v>A016404</v>
          </cell>
          <cell r="F1047" t="str">
            <v>1001 ČAJ GOZDNI SADEŽI F GST 1,2KG</v>
          </cell>
        </row>
        <row r="1048">
          <cell r="E1048" t="str">
            <v>A016406</v>
          </cell>
          <cell r="F1048" t="str">
            <v>1001 ČAJ PLANINSKI KL 1KG</v>
          </cell>
        </row>
        <row r="1049">
          <cell r="E1049" t="str">
            <v>A016407</v>
          </cell>
          <cell r="F1049" t="str">
            <v>1001 ČAJ ŠIPEK KL 1KG</v>
          </cell>
        </row>
        <row r="1050">
          <cell r="E1050" t="str">
            <v>A016408</v>
          </cell>
          <cell r="F1050" t="str">
            <v>1001 ČAJ KAMILICA KL 40G</v>
          </cell>
        </row>
        <row r="1051">
          <cell r="E1051" t="str">
            <v>A016409</v>
          </cell>
          <cell r="F1051" t="str">
            <v>1001 ČAJ PLANINSKI KL 80G</v>
          </cell>
        </row>
        <row r="1052">
          <cell r="E1052" t="str">
            <v>A016410</v>
          </cell>
          <cell r="F1052" t="str">
            <v>1001 ČAJ ŽAJBELJ KL 60G</v>
          </cell>
        </row>
        <row r="1053">
          <cell r="E1053" t="str">
            <v>A016411</v>
          </cell>
          <cell r="F1053" t="str">
            <v>1001 ČAJ GOZDNI SADEŽI KL 1KG</v>
          </cell>
        </row>
        <row r="1054">
          <cell r="E1054" t="str">
            <v>A016412</v>
          </cell>
          <cell r="F1054" t="str">
            <v>1001 ČAJ JAGODA MALINA KL 1KG</v>
          </cell>
        </row>
        <row r="1055">
          <cell r="E1055" t="str">
            <v>A016419</v>
          </cell>
          <cell r="F1055" t="str">
            <v>1001 ČAJ PRAVI ČRNI KL 1KG</v>
          </cell>
        </row>
        <row r="1056">
          <cell r="E1056" t="str">
            <v>A016423</v>
          </cell>
          <cell r="F1056" t="str">
            <v>NATURA KOSMIČI BIO OVSENI REZANI 500G</v>
          </cell>
        </row>
        <row r="1057">
          <cell r="E1057" t="str">
            <v>A016424</v>
          </cell>
          <cell r="F1057" t="str">
            <v>ŠUMI ŽELE BON FRUIT JELLY 175G</v>
          </cell>
        </row>
        <row r="1058">
          <cell r="E1058" t="str">
            <v>A016425</v>
          </cell>
          <cell r="F1058" t="str">
            <v>ŠUMI MIX BON PARTY MIX KIDS 300G</v>
          </cell>
        </row>
        <row r="1059">
          <cell r="E1059" t="str">
            <v>A016426</v>
          </cell>
          <cell r="F1059" t="str">
            <v>ŠUMI GUMI BON HERBA ICE GINSENG 90G</v>
          </cell>
        </row>
        <row r="1060">
          <cell r="E1060" t="str">
            <v>A016427</v>
          </cell>
          <cell r="F1060" t="str">
            <v>ŠUMI GUMI BON HERBA ORIGINAL 90G</v>
          </cell>
        </row>
        <row r="1061">
          <cell r="E1061" t="str">
            <v>A016429</v>
          </cell>
          <cell r="F1061" t="str">
            <v>ŠUMI ŽELE BON FRUIT JELLY D FLAVOUR 175G</v>
          </cell>
        </row>
        <row r="1062">
          <cell r="E1062" t="str">
            <v>A016432</v>
          </cell>
          <cell r="F1062" t="str">
            <v>ZP POLENTA POLNOZRNATA 450G</v>
          </cell>
        </row>
        <row r="1063">
          <cell r="E1063" t="str">
            <v>A016493</v>
          </cell>
          <cell r="F1063" t="str">
            <v>ŽITO KRUH HRIBOVC PIRIN REZ PAK 800G</v>
          </cell>
        </row>
        <row r="1064">
          <cell r="E1064" t="str">
            <v>A016494</v>
          </cell>
          <cell r="F1064" t="str">
            <v>ŽITO KRUH HRIBOVC SEMENI REZ PAK 800G</v>
          </cell>
        </row>
        <row r="1065">
          <cell r="E1065" t="str">
            <v>A016496</v>
          </cell>
          <cell r="F1065" t="str">
            <v>MAEST PAPRIKA DIMLJENA V. 70G</v>
          </cell>
        </row>
        <row r="1066">
          <cell r="E1066" t="str">
            <v>A016521</v>
          </cell>
          <cell r="F1066" t="str">
            <v>MAEST LOVOR LIST CELI V 1KG</v>
          </cell>
        </row>
        <row r="1067">
          <cell r="E1067" t="str">
            <v>A016501</v>
          </cell>
          <cell r="F1067" t="str">
            <v>ŽITO JELEN REZ PAK 1KG</v>
          </cell>
        </row>
        <row r="1068">
          <cell r="E1068" t="str">
            <v>A016505</v>
          </cell>
          <cell r="F1068" t="str">
            <v>ŽITO KRUH FRANCOSKI REZ PAK 400G</v>
          </cell>
        </row>
        <row r="1069">
          <cell r="E1069" t="str">
            <v>A016523</v>
          </cell>
          <cell r="F1069" t="str">
            <v>MAEST MAJARON DROBLJEN PL 130G</v>
          </cell>
        </row>
        <row r="1070">
          <cell r="E1070" t="str">
            <v>A016525</v>
          </cell>
          <cell r="F1070" t="str">
            <v>MAEST ROŽMARIN PL 350G</v>
          </cell>
        </row>
        <row r="1071">
          <cell r="E1071" t="str">
            <v>A016526</v>
          </cell>
          <cell r="F1071" t="str">
            <v>MAEST PEHTRAN LIST V 1KG</v>
          </cell>
        </row>
        <row r="1072">
          <cell r="E1072" t="str">
            <v>A016527</v>
          </cell>
          <cell r="F1072" t="str">
            <v>MAEST KOPER LIST V 1KG</v>
          </cell>
        </row>
        <row r="1073">
          <cell r="E1073" t="str">
            <v>A016528</v>
          </cell>
          <cell r="F1073" t="str">
            <v>MAEST BAZILIKA DROBLJENA PL 190G</v>
          </cell>
        </row>
        <row r="1074">
          <cell r="E1074" t="str">
            <v>A016529</v>
          </cell>
          <cell r="F1074" t="str">
            <v>MAEST ORIGANO DROBLJEN V 750G</v>
          </cell>
        </row>
        <row r="1075">
          <cell r="E1075" t="str">
            <v>A016530</v>
          </cell>
          <cell r="F1075" t="str">
            <v>MAEST ORIGANO DROBLJEN PL 170G</v>
          </cell>
        </row>
        <row r="1076">
          <cell r="E1076" t="str">
            <v>A016531</v>
          </cell>
          <cell r="F1076" t="str">
            <v>MAEST BRINOVE JAGODE V 1KG</v>
          </cell>
        </row>
        <row r="1077">
          <cell r="E1077" t="str">
            <v>A016532</v>
          </cell>
          <cell r="F1077" t="str">
            <v>MAEST DROBNJAK REZAN V 1KG</v>
          </cell>
        </row>
        <row r="1078">
          <cell r="E1078" t="str">
            <v>A016533</v>
          </cell>
          <cell r="F1078" t="str">
            <v>MAEST M.Z. ČEVAP V 1KG</v>
          </cell>
        </row>
        <row r="1079">
          <cell r="E1079" t="str">
            <v>A016534</v>
          </cell>
          <cell r="F1079" t="str">
            <v>MAEST POPER ČRNI V ZRNJU V 1KG</v>
          </cell>
        </row>
        <row r="1080">
          <cell r="E1080" t="str">
            <v>A016535</v>
          </cell>
          <cell r="F1080" t="str">
            <v>MAEST POPER ČRNI V ZRNJU PL 650G</v>
          </cell>
        </row>
        <row r="1081">
          <cell r="E1081" t="str">
            <v>A016536</v>
          </cell>
          <cell r="F1081" t="str">
            <v>MAEST POPER ČRNI MLETI V 1KG</v>
          </cell>
        </row>
        <row r="1082">
          <cell r="E1082" t="str">
            <v>A016537</v>
          </cell>
          <cell r="F1082" t="str">
            <v>MAEST POPER ČRNI MLETI PL 660G</v>
          </cell>
        </row>
        <row r="1083">
          <cell r="E1083" t="str">
            <v>A016538</v>
          </cell>
          <cell r="F1083" t="str">
            <v>MAEST POPER BELI MLETI PL 620G</v>
          </cell>
        </row>
        <row r="1084">
          <cell r="E1084" t="str">
            <v>A016539</v>
          </cell>
          <cell r="F1084" t="str">
            <v>MAEST CIMET MLETI V 1KG</v>
          </cell>
        </row>
        <row r="1085">
          <cell r="E1085" t="str">
            <v>A016540</v>
          </cell>
          <cell r="F1085" t="str">
            <v>MAEST CIMET MLETI PL 600G</v>
          </cell>
        </row>
        <row r="1086">
          <cell r="E1086" t="str">
            <v>A016541</v>
          </cell>
          <cell r="F1086" t="str">
            <v>MAEST KUMINA V ZRNJU V 1KG</v>
          </cell>
        </row>
        <row r="1087">
          <cell r="E1087" t="str">
            <v>A016542</v>
          </cell>
          <cell r="F1087" t="str">
            <v>MAEST KUMINA MLETA V 1KG</v>
          </cell>
        </row>
        <row r="1088">
          <cell r="E1088" t="str">
            <v>A016543</v>
          </cell>
          <cell r="F1088" t="str">
            <v>MAEST JANEŽ V ZRNJU V 1KG</v>
          </cell>
        </row>
        <row r="1089">
          <cell r="E1089" t="str">
            <v>A016545</v>
          </cell>
          <cell r="F1089" t="str">
            <v>MAEST MUŠKATNI OREH MLETI V 1KG</v>
          </cell>
        </row>
        <row r="1090">
          <cell r="E1090" t="str">
            <v>A016546</v>
          </cell>
          <cell r="F1090" t="str">
            <v>MAEST MUŠKATOV OREH MLETI PL 600G</v>
          </cell>
        </row>
        <row r="1091">
          <cell r="E1091" t="str">
            <v>A016547</v>
          </cell>
          <cell r="F1091" t="str">
            <v>MAEST KUMINA MLETA PL 480G</v>
          </cell>
        </row>
        <row r="1092">
          <cell r="E1092" t="str">
            <v>A016548</v>
          </cell>
          <cell r="F1092" t="str">
            <v>MAEST DROBNJAK REZAN PL 60G</v>
          </cell>
        </row>
        <row r="1093">
          <cell r="E1093" t="str">
            <v>A016549</v>
          </cell>
          <cell r="F1093" t="str">
            <v>MAEST ČEBULA GROBO MLETA PL 630G</v>
          </cell>
        </row>
        <row r="1094">
          <cell r="E1094" t="str">
            <v>A016550</v>
          </cell>
          <cell r="F1094" t="str">
            <v>MAEST TIMIJAN DROBLJEN PL 200G</v>
          </cell>
        </row>
        <row r="1095">
          <cell r="E1095" t="str">
            <v>A016551</v>
          </cell>
          <cell r="F1095" t="str">
            <v>MAEST PAPRIKA RDEČA SLADKA V 1KG</v>
          </cell>
        </row>
        <row r="1096">
          <cell r="E1096" t="str">
            <v>A016552</v>
          </cell>
          <cell r="F1096" t="str">
            <v>MAEST PAPRIKA RDEČA SLADKA PL 700G</v>
          </cell>
        </row>
        <row r="1097">
          <cell r="E1097" t="str">
            <v>A016553</v>
          </cell>
          <cell r="F1097" t="str">
            <v>MAEST ŠETRAJ PL 290G</v>
          </cell>
        </row>
        <row r="1098">
          <cell r="E1098" t="str">
            <v>A016554</v>
          </cell>
          <cell r="F1098" t="str">
            <v>MAEST M.Z. SVINJINA PL 1,1KG</v>
          </cell>
        </row>
        <row r="1099">
          <cell r="E1099" t="str">
            <v>A016555</v>
          </cell>
          <cell r="F1099" t="str">
            <v>MAEST ČESEN GROBO MLETI PL 750G</v>
          </cell>
        </row>
        <row r="1100">
          <cell r="E1100" t="str">
            <v>A016556</v>
          </cell>
          <cell r="F1100" t="str">
            <v>MAEST M.Z. ČEVAP PL 1,1KG</v>
          </cell>
        </row>
        <row r="1101">
          <cell r="E1101" t="str">
            <v>A016558</v>
          </cell>
          <cell r="F1101" t="str">
            <v>MAEST M.Z. PERUTNINA PL 1,1KG</v>
          </cell>
        </row>
        <row r="1102">
          <cell r="E1102" t="str">
            <v>A016560</v>
          </cell>
          <cell r="F1102" t="str">
            <v>MAEST ČESEN GROBO MLETI V 1KG</v>
          </cell>
        </row>
        <row r="1103">
          <cell r="E1103" t="str">
            <v>A016561</v>
          </cell>
          <cell r="F1103" t="str">
            <v>MAEST ČESEN MLETI V 1KG</v>
          </cell>
        </row>
        <row r="1104">
          <cell r="E1104" t="str">
            <v>A016562</v>
          </cell>
          <cell r="F1104" t="str">
            <v>MAEST  ČESEN MLETI PL 600G</v>
          </cell>
        </row>
        <row r="1105">
          <cell r="E1105" t="str">
            <v>A016564</v>
          </cell>
          <cell r="F1105" t="str">
            <v>MAEST PETERŠILJ LIST DROBLJEN V 1KG</v>
          </cell>
        </row>
        <row r="1106">
          <cell r="E1106" t="str">
            <v>A016565</v>
          </cell>
          <cell r="F1106" t="str">
            <v>MAEST PETERŠILJ LIST DROBLJEN PL 130G</v>
          </cell>
        </row>
        <row r="1107">
          <cell r="E1107" t="str">
            <v>A016566</v>
          </cell>
          <cell r="F1107" t="str">
            <v>MAEST ZELENA LIST DROBLJENA PL 130G</v>
          </cell>
        </row>
        <row r="1108">
          <cell r="E1108" t="str">
            <v>A016929</v>
          </cell>
          <cell r="F1108" t="str">
            <v>ŽITO ZLATI PREPEČENEC KLASIK 330G</v>
          </cell>
        </row>
        <row r="1109">
          <cell r="E1109" t="str">
            <v>A016832</v>
          </cell>
          <cell r="F1109" t="str">
            <v>ŽITO REZINA OREHOVA 90G</v>
          </cell>
        </row>
        <row r="1110">
          <cell r="E1110" t="str">
            <v>A016844</v>
          </cell>
          <cell r="F1110" t="str">
            <v>1001 ČAJ CIT. TWIST LIM-LIMETA F OVV 50g</v>
          </cell>
        </row>
        <row r="1111">
          <cell r="E1111" t="str">
            <v>A016845</v>
          </cell>
          <cell r="F1111" t="str">
            <v>1001 ČAJ VRTNA SLIVA F OVV 44G</v>
          </cell>
        </row>
        <row r="1112">
          <cell r="E1112" t="str">
            <v>A016930</v>
          </cell>
          <cell r="F1112" t="str">
            <v>ŽITO ZLATI PREPEČENEC POLNOZRNATI 330g</v>
          </cell>
        </row>
        <row r="1113">
          <cell r="E1113" t="str">
            <v>A016931</v>
          </cell>
          <cell r="F1113" t="str">
            <v>ŽITO ZLATI PREPEČENEC SEZAM 330G</v>
          </cell>
        </row>
        <row r="1114">
          <cell r="E1114" t="str">
            <v>A016965</v>
          </cell>
          <cell r="F1114" t="str">
            <v>KREX PREPEČENEC KLASIK 110g</v>
          </cell>
        </row>
        <row r="1115">
          <cell r="E1115" t="str">
            <v>A016967</v>
          </cell>
          <cell r="F1115" t="str">
            <v>ZP ZDROB BEBE PŠ MODRI 250g</v>
          </cell>
        </row>
        <row r="1116">
          <cell r="E1116" t="str">
            <v>A016974</v>
          </cell>
          <cell r="F1116" t="str">
            <v>ŽITO HRUSKETE KLASIK 250g</v>
          </cell>
        </row>
        <row r="1117">
          <cell r="E1117" t="str">
            <v>A016978</v>
          </cell>
          <cell r="F1117" t="str">
            <v>ZP POLENTA BELA 250g</v>
          </cell>
        </row>
        <row r="1118">
          <cell r="E1118" t="str">
            <v>A016979</v>
          </cell>
          <cell r="F1118" t="str">
            <v>ZP RIŽ OKROGLOZRNATI 10KG NP</v>
          </cell>
        </row>
        <row r="1119">
          <cell r="E1119" t="str">
            <v>A016981</v>
          </cell>
          <cell r="F1119" t="str">
            <v>ZP RIŽ MEŠ 3 ŽIT VAKUUM 1KG NP</v>
          </cell>
        </row>
        <row r="1120">
          <cell r="E1120" t="str">
            <v>A016982</v>
          </cell>
          <cell r="F1120" t="str">
            <v>ZP RIŽ ARBORIO VAKUUM 1KG NP</v>
          </cell>
        </row>
        <row r="1121">
          <cell r="E1121" t="str">
            <v>A016986</v>
          </cell>
          <cell r="F1121" t="str">
            <v>ZP POLENTA 250g</v>
          </cell>
        </row>
        <row r="1122">
          <cell r="E1122" t="str">
            <v>A016992</v>
          </cell>
          <cell r="F1122" t="str">
            <v>ZP ZDROB GRIZ 250g</v>
          </cell>
        </row>
        <row r="1123">
          <cell r="E1123" t="str">
            <v>A016993</v>
          </cell>
          <cell r="F1123" t="str">
            <v>ZP POLENTA 5kg</v>
          </cell>
        </row>
        <row r="1124">
          <cell r="E1124" t="str">
            <v>A016996</v>
          </cell>
          <cell r="F1124" t="str">
            <v>ZP RIŽ SANT ANDREA VAKUUM 1KG NP</v>
          </cell>
        </row>
        <row r="1125">
          <cell r="E1125" t="str">
            <v>A016997</v>
          </cell>
          <cell r="F1125" t="str">
            <v>ZP RIŽ E VAKUUM 1KG NP</v>
          </cell>
        </row>
        <row r="1126">
          <cell r="E1126" t="str">
            <v>A016998</v>
          </cell>
          <cell r="F1126" t="str">
            <v>ZP RIŽ PARBOILED VAKUUM 1kg</v>
          </cell>
        </row>
        <row r="1127">
          <cell r="E1127" t="str">
            <v>A017001</v>
          </cell>
          <cell r="F1127" t="str">
            <v>ŽITO ZLATI PREPEČENEC PIRIN 220g</v>
          </cell>
        </row>
        <row r="1128">
          <cell r="E1128" t="str">
            <v>A017128</v>
          </cell>
          <cell r="F1128" t="str">
            <v>MAEST POPER ČRNI MLETI PL 220G</v>
          </cell>
        </row>
        <row r="1129">
          <cell r="E1129" t="str">
            <v>A017137</v>
          </cell>
          <cell r="F1129" t="str">
            <v>ŽITO PECIVO KORUZNO PAK 60G</v>
          </cell>
        </row>
        <row r="1130">
          <cell r="E1130" t="str">
            <v>A017138</v>
          </cell>
          <cell r="F1130" t="str">
            <v>ŽITO KRUH MLINAR REZ PAK 1KG</v>
          </cell>
        </row>
        <row r="1131">
          <cell r="E1131" t="str">
            <v>A017145</v>
          </cell>
          <cell r="F1131" t="str">
            <v>ŽITO ŽEMLJA MINI PAK 30G</v>
          </cell>
        </row>
        <row r="1132">
          <cell r="E1132" t="str">
            <v>A017146</v>
          </cell>
          <cell r="F1132" t="str">
            <v>ŽITO KRUH JELEN POLNOZRNATI REZ PAK 1KG</v>
          </cell>
        </row>
        <row r="1133">
          <cell r="E1133" t="str">
            <v>A017149</v>
          </cell>
          <cell r="F1133" t="str">
            <v>ZP RIŽ RJAVI PARBOILED VAK 800G</v>
          </cell>
        </row>
        <row r="1134">
          <cell r="E1134" t="str">
            <v>A017406</v>
          </cell>
          <cell r="F1134" t="str">
            <v>NATURA MOKA BIO MEŠ PRA ŽIT POLNZ 800G</v>
          </cell>
        </row>
        <row r="1135">
          <cell r="E1135" t="str">
            <v>A017415</v>
          </cell>
          <cell r="F1135" t="str">
            <v>1001 ČAJ COOLT HUGO META-BEZEG F OVV 50G</v>
          </cell>
        </row>
        <row r="1136">
          <cell r="E1136" t="str">
            <v>A017416</v>
          </cell>
          <cell r="F1136" t="str">
            <v>ZDROBOVI ŽLIČNIKI 20mm 1,5KG</v>
          </cell>
        </row>
        <row r="1137">
          <cell r="E1137" t="str">
            <v>A017418</v>
          </cell>
          <cell r="F1137" t="str">
            <v>ŽITO PIRIN KRUH V MODELU 1KG</v>
          </cell>
        </row>
        <row r="1138">
          <cell r="E1138" t="str">
            <v>A017419</v>
          </cell>
          <cell r="F1138" t="str">
            <v>ŽITO PIRIN KRUH V MODELU REZ PAK 1 KG</v>
          </cell>
        </row>
        <row r="1139">
          <cell r="E1139" t="str">
            <v>A017505</v>
          </cell>
          <cell r="F1139" t="str">
            <v>ŽITO POTIČKA OREHOVA PAK 100G</v>
          </cell>
        </row>
        <row r="1140">
          <cell r="E1140" t="str">
            <v>A017513</v>
          </cell>
          <cell r="F1140" t="str">
            <v>ŽITO BOMBETA PIRINA 60g</v>
          </cell>
        </row>
        <row r="1141">
          <cell r="E1141" t="str">
            <v>A017514</v>
          </cell>
          <cell r="F1141" t="str">
            <v>ŽITO BOMBETA PIRINA 40G</v>
          </cell>
        </row>
        <row r="1142">
          <cell r="E1142" t="str">
            <v>A017735</v>
          </cell>
          <cell r="F1142" t="str">
            <v>ŽITO ZAVITEK JABOLČNI 80G</v>
          </cell>
        </row>
        <row r="1143">
          <cell r="E1143" t="str">
            <v>A017740</v>
          </cell>
          <cell r="F1143" t="str">
            <v>ŽITO BOMBETA PIRINA 80G</v>
          </cell>
        </row>
        <row r="1144">
          <cell r="E1144" t="str">
            <v>A017741</v>
          </cell>
          <cell r="F1144" t="str">
            <v>ŽITO BUHTELJ POLNOZRNATI PAK 80G</v>
          </cell>
        </row>
        <row r="1145">
          <cell r="E1145" t="str">
            <v>A017762</v>
          </cell>
          <cell r="F1145" t="str">
            <v>1001 ČAJ SET ZELIŠČNI SVET F OVV 109G</v>
          </cell>
        </row>
        <row r="1146">
          <cell r="E1146" t="str">
            <v>A017763</v>
          </cell>
          <cell r="F1146" t="str">
            <v>1001 ČAJ SET SADNI RAJ F OVV 145G</v>
          </cell>
        </row>
        <row r="1147">
          <cell r="E1147" t="str">
            <v>A017785</v>
          </cell>
          <cell r="F1147" t="str">
            <v>ZP 3 BARVNI MIX 800G VAK</v>
          </cell>
        </row>
        <row r="1148">
          <cell r="E1148" t="str">
            <v>A017796</v>
          </cell>
          <cell r="F1148" t="str">
            <v>ZP TESTEN POLŽI KOPRIV 400G</v>
          </cell>
        </row>
        <row r="1149">
          <cell r="E1149" t="str">
            <v>A017797</v>
          </cell>
          <cell r="F1149" t="str">
            <v>ZP TESTEN PERESNIKI MINI TRIBARVNI 400G</v>
          </cell>
        </row>
        <row r="1150">
          <cell r="E1150" t="str">
            <v>A017905</v>
          </cell>
          <cell r="F1150" t="str">
            <v>ŽITO KRUH KRUŠNIK 750G</v>
          </cell>
        </row>
        <row r="1151">
          <cell r="E1151" t="str">
            <v>A017910</v>
          </cell>
          <cell r="F1151" t="str">
            <v>ŽITO BLAZINICA VANIL BRUSNIC VZ ZAM 100G</v>
          </cell>
        </row>
        <row r="1152">
          <cell r="E1152" t="str">
            <v>A017981</v>
          </cell>
          <cell r="F1152" t="str">
            <v>ŽITO PECIVO BIO OVS MŠ BREZ POSIPA 80G</v>
          </cell>
        </row>
        <row r="1153">
          <cell r="E1153" t="str">
            <v>A017979</v>
          </cell>
          <cell r="F1153" t="str">
            <v>MAEST M.Z. KUHANO VINO F OVV 27G</v>
          </cell>
        </row>
        <row r="1154">
          <cell r="E1154" t="str">
            <v>A017980</v>
          </cell>
          <cell r="F1154" t="str">
            <v>ŽITO PECIVO BIO OVSENO MŠ REZANO 80G</v>
          </cell>
        </row>
        <row r="1155">
          <cell r="E1155" t="str">
            <v>A017982</v>
          </cell>
          <cell r="F1155" t="str">
            <v>ŽITO PECIVO BIO OVS MŠ REZ BREZ POS 80G</v>
          </cell>
        </row>
        <row r="1156">
          <cell r="E1156" t="str">
            <v>A017983</v>
          </cell>
          <cell r="F1156" t="str">
            <v>ŽITO PECIVO BIO OVSENO MŠ REZ 60G</v>
          </cell>
        </row>
        <row r="1157">
          <cell r="E1157" t="str">
            <v>A017984</v>
          </cell>
          <cell r="F1157" t="str">
            <v>ŽITO PECIVO BIO OVS MŠ BREZ POSIPA 60G</v>
          </cell>
        </row>
        <row r="1158">
          <cell r="E1158" t="str">
            <v>A017985</v>
          </cell>
          <cell r="F1158" t="str">
            <v>ŽITO PECIVO BIO OVS MŠ REZ BREZ POS 60G</v>
          </cell>
        </row>
        <row r="1159">
          <cell r="E1159" t="str">
            <v>A017986</v>
          </cell>
          <cell r="F1159" t="str">
            <v>ŽITO PECIVO BIO PIRINO MŠ REZ 80G</v>
          </cell>
        </row>
        <row r="1160">
          <cell r="E1160" t="str">
            <v>A017987</v>
          </cell>
          <cell r="F1160" t="str">
            <v>ŽITO PECIVO BIO PIR MŠ BREZ POSIPA 80G</v>
          </cell>
        </row>
        <row r="1161">
          <cell r="E1161" t="str">
            <v>A017988</v>
          </cell>
          <cell r="F1161" t="str">
            <v>ŽITO PECIVO BIO PIR MŠ REZ BREZ POS 80G</v>
          </cell>
        </row>
        <row r="1162">
          <cell r="E1162" t="str">
            <v>A017989</v>
          </cell>
          <cell r="F1162" t="str">
            <v>ŽITO PECIVO BIO PIRINO MŠ REZ 60G</v>
          </cell>
        </row>
        <row r="1163">
          <cell r="E1163" t="str">
            <v>A017990</v>
          </cell>
          <cell r="F1163" t="str">
            <v>ŽITO PECIVO BIO PIR MŠ BREZ POSIPA 60G</v>
          </cell>
        </row>
        <row r="1164">
          <cell r="E1164" t="str">
            <v>A017991</v>
          </cell>
          <cell r="F1164" t="str">
            <v>ŽITO PECIVO BIO PIR MŠ REZ BREZ POS 60G</v>
          </cell>
        </row>
        <row r="1165">
          <cell r="E1165" t="str">
            <v>A017992</v>
          </cell>
          <cell r="F1165" t="str">
            <v>ŽITO PECIVO BIO PŠ BELO REZ 80G</v>
          </cell>
        </row>
        <row r="1166">
          <cell r="E1166" t="str">
            <v>A017993</v>
          </cell>
          <cell r="F1166" t="str">
            <v>ŽITO PECIVO BIO AJDOVO MŠ REZ 80G</v>
          </cell>
        </row>
        <row r="1167">
          <cell r="E1167" t="str">
            <v>A024220</v>
          </cell>
          <cell r="F1167" t="str">
            <v>ŽITO CMOKI PIRA MAREL NAD ZAM 400G</v>
          </cell>
        </row>
        <row r="1168">
          <cell r="E1168" t="str">
            <v>A024227</v>
          </cell>
          <cell r="F1168" t="str">
            <v>GOR PRALINE MLE ČOK GIANDUJA 180g</v>
          </cell>
        </row>
        <row r="1169">
          <cell r="E1169" t="str">
            <v>A024228</v>
          </cell>
          <cell r="F1169" t="str">
            <v>GOR PRALINE TEMNI LEŠNIK KREMA125g</v>
          </cell>
        </row>
        <row r="1170">
          <cell r="E1170" t="str">
            <v>A024229</v>
          </cell>
          <cell r="F1170" t="str">
            <v>ŽITO GRISINI KLASIK 120g</v>
          </cell>
        </row>
        <row r="1171">
          <cell r="E1171" t="str">
            <v>A024230</v>
          </cell>
          <cell r="F1171" t="str">
            <v>ŽITO GRISINI PIZZA 120g</v>
          </cell>
        </row>
        <row r="1172">
          <cell r="E1172" t="str">
            <v>A024231</v>
          </cell>
          <cell r="F1172" t="str">
            <v>ŽITO GRISINI SEZAM 120g</v>
          </cell>
        </row>
        <row r="1173">
          <cell r="E1173" t="str">
            <v>A024232</v>
          </cell>
          <cell r="F1173" t="str">
            <v>ŽITO RUST GRISINI KLASIK 250G</v>
          </cell>
        </row>
        <row r="1174">
          <cell r="E1174" t="str">
            <v>A024233</v>
          </cell>
          <cell r="F1174" t="str">
            <v>ŽITO RUST GRISINI OLIVE 250G</v>
          </cell>
        </row>
        <row r="1175">
          <cell r="E1175" t="str">
            <v>A024383</v>
          </cell>
          <cell r="F1175" t="str">
            <v>ŽITO JABOLČNA PITA ZAMRZNJENA 3,30kg</v>
          </cell>
        </row>
        <row r="1176">
          <cell r="E1176" t="str">
            <v>A024386</v>
          </cell>
          <cell r="F1176" t="str">
            <v>ŽITO REZINA Z GOZDNIMI SADEŽI ZAM 2,80kg</v>
          </cell>
        </row>
        <row r="1177">
          <cell r="E1177" t="str">
            <v>A024493</v>
          </cell>
          <cell r="F1177" t="str">
            <v>ŽITO SLAŠČICA ČOKOLADNA V KOSU 2,4KG</v>
          </cell>
        </row>
        <row r="1178">
          <cell r="E1178" t="str">
            <v>A024515</v>
          </cell>
          <cell r="F1178" t="str">
            <v>MAEST ROŽMARIN S. 30G</v>
          </cell>
        </row>
        <row r="1179">
          <cell r="E1179" t="str">
            <v>A024518</v>
          </cell>
          <cell r="F1179" t="str">
            <v>MAEST KLINČKI CELI S. 30G</v>
          </cell>
        </row>
        <row r="1180">
          <cell r="E1180" t="str">
            <v>A024520</v>
          </cell>
          <cell r="F1180" t="str">
            <v>MAEST CIMET MLETI S. 45G</v>
          </cell>
        </row>
        <row r="1181">
          <cell r="E1181" t="str">
            <v>A024521</v>
          </cell>
          <cell r="F1181" t="str">
            <v>MAEST ČESEN MLETI S. 50G</v>
          </cell>
        </row>
        <row r="1182">
          <cell r="E1182" t="str">
            <v>A024522</v>
          </cell>
          <cell r="F1182" t="str">
            <v>MAST PAPRIKA OSTRA S. 45G</v>
          </cell>
        </row>
        <row r="1183">
          <cell r="E1183" t="str">
            <v>A024524</v>
          </cell>
          <cell r="F1183" t="str">
            <v>MAEST PAPRIKA SLADKA S. 45G</v>
          </cell>
        </row>
        <row r="1184">
          <cell r="E1184" t="str">
            <v>A024525</v>
          </cell>
          <cell r="F1184" t="str">
            <v>MAEST ŽAFRANIKA S. 10G</v>
          </cell>
        </row>
        <row r="1185">
          <cell r="E1185" t="str">
            <v>A024527</v>
          </cell>
          <cell r="F1185" t="str">
            <v>MAEST ŠETRAJ S. 18G</v>
          </cell>
        </row>
        <row r="1186">
          <cell r="E1186" t="str">
            <v>A024531</v>
          </cell>
          <cell r="F1186" t="str">
            <v>MAEST M.Z. SVINJINA S. 75G</v>
          </cell>
        </row>
        <row r="1187">
          <cell r="E1187" t="str">
            <v>A024532</v>
          </cell>
          <cell r="F1187" t="str">
            <v>MAEST M.Z. MEDITERAN S. 27G</v>
          </cell>
        </row>
        <row r="1188">
          <cell r="E1188" t="str">
            <v>A024534</v>
          </cell>
          <cell r="F1188" t="str">
            <v>MAEST M.Z. PROVANSA M. 60G</v>
          </cell>
        </row>
        <row r="1189">
          <cell r="E1189" t="str">
            <v>A024535</v>
          </cell>
          <cell r="F1189" t="str">
            <v>MAEST M.Z. MEDITERAN M. 60G</v>
          </cell>
        </row>
        <row r="1190">
          <cell r="E1190" t="str">
            <v>A024593</v>
          </cell>
          <cell r="F1190" t="str">
            <v>ŽITO ANANAS REZINA 90G</v>
          </cell>
        </row>
        <row r="1191">
          <cell r="E1191" t="str">
            <v>A024831</v>
          </cell>
          <cell r="F1191" t="str">
            <v>ŽITO POTICA POTRATNA DOMAČA PAK 500g</v>
          </cell>
        </row>
        <row r="1192">
          <cell r="E1192" t="str">
            <v>A024834</v>
          </cell>
          <cell r="F1192" t="str">
            <v>ŽITO PIZZA SAMO SIR 120g</v>
          </cell>
        </row>
        <row r="1193">
          <cell r="E1193" t="str">
            <v>A024838</v>
          </cell>
          <cell r="F1193" t="str">
            <v>ŽITO PECIVO BIO PIRINO PAK 80g</v>
          </cell>
        </row>
        <row r="1194">
          <cell r="E1194" t="str">
            <v>A024929</v>
          </cell>
          <cell r="F1194" t="str">
            <v>ŽITO PIZZA SIR PP ZAM 140g</v>
          </cell>
        </row>
        <row r="1195">
          <cell r="E1195" t="str">
            <v>A024930</v>
          </cell>
          <cell r="F1195" t="str">
            <v>ŽITO PIZZA SIR PP ZAM 170g</v>
          </cell>
        </row>
        <row r="1196">
          <cell r="E1196" t="str">
            <v>A024962</v>
          </cell>
          <cell r="F1196" t="str">
            <v>ŽITO ŠTRUČKA MAKOVA REZ 100g</v>
          </cell>
        </row>
        <row r="1197">
          <cell r="E1197" t="str">
            <v>A024975</v>
          </cell>
          <cell r="F1197" t="str">
            <v>ŽITO FIGOVA REZINA ZAMRZNJENA 2,90 kg</v>
          </cell>
        </row>
        <row r="1198">
          <cell r="E1198" t="str">
            <v>A024976</v>
          </cell>
          <cell r="F1198" t="str">
            <v>ŽITO JOGURT.REZINA Z MARELICO ZAM 4,60kg</v>
          </cell>
        </row>
        <row r="1199">
          <cell r="E1199" t="str">
            <v>A024977</v>
          </cell>
          <cell r="F1199" t="str">
            <v>ŽITO KOKOSOVA REZINA ZAMRZNJENA 2,30 kg</v>
          </cell>
        </row>
        <row r="1200">
          <cell r="E1200" t="str">
            <v>A025047</v>
          </cell>
          <cell r="F1200" t="str">
            <v>GOR JED ČOK 100g 3+1 GRATIS</v>
          </cell>
        </row>
        <row r="1201">
          <cell r="E1201" t="str">
            <v>A025232</v>
          </cell>
          <cell r="F1201" t="str">
            <v>GORENJKA TEMNA ČOK. 85% 100g</v>
          </cell>
        </row>
        <row r="1202">
          <cell r="E1202" t="str">
            <v>A025295</v>
          </cell>
          <cell r="F1202" t="str">
            <v>ŽITO BOMBETA HAMBURGER PRER+PAK 150g</v>
          </cell>
        </row>
        <row r="1203">
          <cell r="E1203" t="str">
            <v>A025316</v>
          </cell>
          <cell r="F1203" t="str">
            <v>ŽITO ŽEMLJA AJDOVA REZ 60g</v>
          </cell>
        </row>
        <row r="1204">
          <cell r="E1204" t="str">
            <v>A025331</v>
          </cell>
          <cell r="F1204" t="str">
            <v>GOR TEMNA ČOK.KOKOS KOL 100g</v>
          </cell>
        </row>
        <row r="1205">
          <cell r="E1205" t="str">
            <v>A025332</v>
          </cell>
          <cell r="F1205" t="str">
            <v>ŽITO PECIVO NARASTEK SADNI 180g</v>
          </cell>
        </row>
        <row r="1206">
          <cell r="E1206" t="str">
            <v>A025360</v>
          </cell>
          <cell r="F1206" t="str">
            <v>ŽITO PIRINI SVALJKI ZAM 400g</v>
          </cell>
        </row>
        <row r="1207">
          <cell r="E1207" t="str">
            <v>A025406</v>
          </cell>
          <cell r="F1207" t="str">
            <v>ŽITO BOMBETA ČRNA REZ 80g</v>
          </cell>
        </row>
        <row r="1208">
          <cell r="E1208" t="str">
            <v>A025420</v>
          </cell>
          <cell r="F1208" t="str">
            <v>ŽITO KRUH ZLATI BELI HLEBEC REZ PAK 1kg</v>
          </cell>
        </row>
        <row r="1209">
          <cell r="E1209" t="str">
            <v>A025421</v>
          </cell>
          <cell r="F1209" t="str">
            <v>ŽITO KRUH ZLATI ČRNI HLEBEC REZ PAK 1kg</v>
          </cell>
        </row>
        <row r="1210">
          <cell r="E1210" t="str">
            <v>A025525</v>
          </cell>
          <cell r="F1210" t="str">
            <v>ŠUMI KARAMELA BON MINIS SOUR 90g</v>
          </cell>
        </row>
        <row r="1211">
          <cell r="E1211" t="str">
            <v>A025526</v>
          </cell>
          <cell r="F1211" t="str">
            <v>ŠUMI KARAMELA BON MINIS TROPIC 90g</v>
          </cell>
        </row>
        <row r="1212">
          <cell r="E1212" t="str">
            <v>A025546</v>
          </cell>
          <cell r="F1212" t="str">
            <v>ŽITO BOMBETA PIRINA REZ 40g</v>
          </cell>
        </row>
        <row r="1213">
          <cell r="E1213" t="str">
            <v>A025548</v>
          </cell>
          <cell r="F1213" t="str">
            <v>ŽITO BOMBETA PIRINA REZ 80g</v>
          </cell>
        </row>
        <row r="1214">
          <cell r="E1214" t="str">
            <v>A025704</v>
          </cell>
          <cell r="F1214" t="str">
            <v>ŽITO KRUH JEŠPRENČ.OREH TEM. PP ZAM 400g</v>
          </cell>
        </row>
        <row r="1215">
          <cell r="E1215" t="str">
            <v>A026024</v>
          </cell>
          <cell r="F1215" t="str">
            <v>ŽITO POTIČKA ROŽIČEVA 100g</v>
          </cell>
        </row>
        <row r="1216">
          <cell r="E1216" t="str">
            <v>A026146</v>
          </cell>
          <cell r="F1216" t="str">
            <v>ŽITO LEŠNIK REZINA ZAM 2,3kg</v>
          </cell>
        </row>
        <row r="1217">
          <cell r="E1217" t="str">
            <v>A026614</v>
          </cell>
          <cell r="F1217" t="str">
            <v>ŽITO JABOLČNA REZINA ZAMRZNJENA 64 kos</v>
          </cell>
        </row>
        <row r="1218">
          <cell r="E1218" t="str">
            <v>A026616</v>
          </cell>
          <cell r="F1218" t="str">
            <v>ŽITO REZINA Z GOZDNIMI SADEŽI ZAM 64 kos</v>
          </cell>
        </row>
        <row r="1219">
          <cell r="E1219" t="str">
            <v>A026617</v>
          </cell>
          <cell r="F1219" t="str">
            <v>ŽITO SLAŠČICA ČOKOLADNA V KOSU 64 kos</v>
          </cell>
        </row>
        <row r="1220">
          <cell r="E1220" t="str">
            <v>A026618</v>
          </cell>
          <cell r="F1220" t="str">
            <v>ŽITO FIGOVA REZINA ZAMRZNJENA 64 kos</v>
          </cell>
        </row>
        <row r="1221">
          <cell r="E1221" t="str">
            <v>A026619</v>
          </cell>
          <cell r="F1221" t="str">
            <v>ŽITO JOGURT.REZINA Z MARELICO ZAM 64 kos</v>
          </cell>
        </row>
        <row r="1222">
          <cell r="E1222" t="str">
            <v>A026620</v>
          </cell>
          <cell r="F1222" t="str">
            <v>ŽITO KOKOSOVA REZINA ZAMRZNJENA 64 kos</v>
          </cell>
        </row>
        <row r="1223">
          <cell r="E1223" t="str">
            <v>A026621</v>
          </cell>
          <cell r="F1223" t="str">
            <v>ŽITO LEŠNIK REZINA ZAM 2,3kg (64 KOS)</v>
          </cell>
        </row>
        <row r="1224">
          <cell r="E1224" t="str">
            <v>A026909</v>
          </cell>
          <cell r="F1224" t="str">
            <v>1001 ČAJ POHORSKI F OVV 30G</v>
          </cell>
        </row>
        <row r="1225">
          <cell r="E1225" t="str">
            <v>A026918</v>
          </cell>
          <cell r="F1225" t="str">
            <v>1001 ČAJ NANOŠKI F OVV 30G</v>
          </cell>
        </row>
        <row r="1226">
          <cell r="E1226" t="str">
            <v>A026919</v>
          </cell>
          <cell r="F1226" t="str">
            <v>1001 ČAJ ŠMARNOGORSKI F OVV 30G</v>
          </cell>
        </row>
        <row r="1227">
          <cell r="E1227" t="str">
            <v>A900015</v>
          </cell>
          <cell r="F1227" t="str">
            <v>1001 ČAJ ANANAS-INGVER F OVV 40G</v>
          </cell>
        </row>
        <row r="1228">
          <cell r="E1228" t="str">
            <v>A900016</v>
          </cell>
          <cell r="F1228" t="str">
            <v>1001 ČAJ JABOLKO-KURKUMA F OVV 55G</v>
          </cell>
        </row>
        <row r="1229">
          <cell r="E1229" t="str">
            <v>A027689</v>
          </cell>
          <cell r="F1229" t="str">
            <v>ŽITO SEZONSKA SLAŠČICA 60g</v>
          </cell>
        </row>
        <row r="1230">
          <cell r="E1230" t="str">
            <v>A027768</v>
          </cell>
          <cell r="F1230" t="str">
            <v>ŽITO ŠTRUČKA BELA SENDVIČ 80g</v>
          </cell>
        </row>
        <row r="1231">
          <cell r="E1231" t="str">
            <v>A025293</v>
          </cell>
          <cell r="F1231" t="str">
            <v>ŽITO HRUSKETE POLNOZRNATE 250g</v>
          </cell>
        </row>
        <row r="1232">
          <cell r="E1232" t="str">
            <v>A001955</v>
          </cell>
          <cell r="F1232" t="str">
            <v>ŽITO KROGLICE ZLATE 20G</v>
          </cell>
        </row>
        <row r="1233">
          <cell r="E1233" t="str">
            <v>A027203</v>
          </cell>
          <cell r="F1233" t="str">
            <v>ŽITO ŠTRUČKA SIROVA TEMNA REZ 60g</v>
          </cell>
        </row>
        <row r="1234">
          <cell r="E1234" t="str">
            <v>A027204</v>
          </cell>
          <cell r="F1234" t="str">
            <v>ŽITO ŠTRUČKA SIROVA RIBAN SIR 80g</v>
          </cell>
        </row>
        <row r="1235">
          <cell r="E1235" t="str">
            <v>A027206</v>
          </cell>
          <cell r="F1235" t="str">
            <v>ŽITO ROGLJIČEK TEMNI 40g</v>
          </cell>
        </row>
        <row r="1236">
          <cell r="E1236" t="str">
            <v>A027207</v>
          </cell>
          <cell r="F1236" t="str">
            <v>ŽITO ROGLJIČEK TEMNI 60g</v>
          </cell>
        </row>
        <row r="1237">
          <cell r="E1237" t="str">
            <v>A027208</v>
          </cell>
          <cell r="F1237" t="str">
            <v>ŽITO ROGLJIČEK TEMNI 80g</v>
          </cell>
        </row>
        <row r="1238">
          <cell r="E1238" t="str">
            <v>A027210</v>
          </cell>
          <cell r="F1238" t="str">
            <v>ŽITO BOMBETA ZRNATA REZ 60g</v>
          </cell>
        </row>
        <row r="1239">
          <cell r="E1239" t="str">
            <v>A028102</v>
          </cell>
          <cell r="F1239" t="str">
            <v>ŽITO TORTA SADNA BOROVNICA 1,5kg</v>
          </cell>
        </row>
        <row r="1240">
          <cell r="E1240" t="str">
            <v>A028103</v>
          </cell>
          <cell r="F1240" t="str">
            <v>ŽITO TORTA SADNA MARELICA 1,5kg</v>
          </cell>
        </row>
        <row r="1241">
          <cell r="E1241" t="str">
            <v>A028104</v>
          </cell>
          <cell r="F1241" t="str">
            <v>ŽITO TORTA SADNA ANANAS 1,5kg</v>
          </cell>
        </row>
        <row r="1242">
          <cell r="E1242" t="str">
            <v>A002290</v>
          </cell>
          <cell r="F1242" t="str">
            <v>ŽITO ŠTRUČKA ZRNATA 60G</v>
          </cell>
        </row>
        <row r="1243">
          <cell r="E1243" t="str">
            <v>A028343</v>
          </cell>
          <cell r="F1243" t="str">
            <v>ŽITO MLINCI 250g SRP</v>
          </cell>
        </row>
        <row r="1244">
          <cell r="E1244" t="str">
            <v>A002175</v>
          </cell>
          <cell r="F1244" t="str">
            <v>ŽITO PECIVO KORUZNO 40G</v>
          </cell>
        </row>
        <row r="1245">
          <cell r="E1245" t="str">
            <v>A000603</v>
          </cell>
          <cell r="F1245" t="str">
            <v>ŽITO KROF DOPEKA 80G</v>
          </cell>
        </row>
        <row r="1246">
          <cell r="E1246" t="str">
            <v>A027778</v>
          </cell>
          <cell r="F1246" t="str">
            <v>EMBALAŽA SLAŠČICE 1 KOS</v>
          </cell>
        </row>
        <row r="1247">
          <cell r="E1247" t="str">
            <v>A028441</v>
          </cell>
          <cell r="F1247" t="str">
            <v>EMB.FLORIDA ZA 2 KREM REZINI</v>
          </cell>
        </row>
        <row r="1248">
          <cell r="E1248" t="str">
            <v>A000166</v>
          </cell>
          <cell r="F1248" t="str">
            <v>ŽITO MIX ZA KROFE 30KG</v>
          </cell>
        </row>
        <row r="1249">
          <cell r="E1249" t="str">
            <v>A028558</v>
          </cell>
          <cell r="F1249" t="str">
            <v>NATURA SEME BUČNO OLUŠČ 300g DOY.2</v>
          </cell>
        </row>
        <row r="1250">
          <cell r="E1250" t="str">
            <v>A026370</v>
          </cell>
          <cell r="F1250" t="str">
            <v>ŽITO GRISINI KLASIK 260g (13gx20kos)</v>
          </cell>
        </row>
        <row r="1251">
          <cell r="E1251" t="str">
            <v>A005528</v>
          </cell>
          <cell r="F1251" t="str">
            <v>ŽITO BOMBETA ZRNATA 80G</v>
          </cell>
        </row>
        <row r="1252">
          <cell r="E1252" t="str">
            <v>A001266</v>
          </cell>
          <cell r="F1252" t="str">
            <v>ŽITO ŠTRUČKA ZRNATA REZ 80G</v>
          </cell>
        </row>
        <row r="1253">
          <cell r="E1253" t="str">
            <v>A016180</v>
          </cell>
          <cell r="F1253" t="str">
            <v>ŽITO PLETENKA SEZAM 60g</v>
          </cell>
        </row>
        <row r="1254">
          <cell r="E1254" t="str">
            <v>A028012</v>
          </cell>
          <cell r="F1254" t="str">
            <v>ŽITO BOMBETA SEZAM REZ 120g</v>
          </cell>
        </row>
        <row r="1255">
          <cell r="E1255" t="str">
            <v>A028013</v>
          </cell>
          <cell r="F1255" t="str">
            <v>ŽITO PLETENKA TEMNA 80g</v>
          </cell>
        </row>
        <row r="1256">
          <cell r="E1256" t="str">
            <v>A028014</v>
          </cell>
          <cell r="F1256" t="str">
            <v>ŽITO PLETENKA TEMNA REZ 80g</v>
          </cell>
        </row>
        <row r="1257">
          <cell r="E1257" t="str">
            <v>A000587</v>
          </cell>
          <cell r="F1257" t="str">
            <v>ŽITO ŠTRUČKA SIROVA 60G</v>
          </cell>
        </row>
        <row r="1258">
          <cell r="E1258" t="str">
            <v>A001500</v>
          </cell>
          <cell r="F1258" t="str">
            <v>ŽITO PECIVO OVSENO 60G</v>
          </cell>
        </row>
        <row r="1259">
          <cell r="E1259" t="str">
            <v>A001501</v>
          </cell>
          <cell r="F1259" t="str">
            <v>ŽITO PECIVO OVSENO 80G</v>
          </cell>
        </row>
        <row r="1260">
          <cell r="E1260" t="str">
            <v>A001527</v>
          </cell>
          <cell r="F1260" t="str">
            <v>ŽITO PECIVO OVSENO REZ 60G</v>
          </cell>
        </row>
        <row r="1261">
          <cell r="E1261" t="str">
            <v>A001528</v>
          </cell>
          <cell r="F1261" t="str">
            <v>ŽITO PECIVO OVSENO REZ 80G</v>
          </cell>
        </row>
        <row r="1262">
          <cell r="E1262" t="str">
            <v>A027202</v>
          </cell>
          <cell r="F1262" t="str">
            <v>ŽITO ŠTRUČKA SIROVA TEMNA 60g</v>
          </cell>
        </row>
        <row r="1263">
          <cell r="E1263" t="str">
            <v>A005614</v>
          </cell>
          <cell r="F1263" t="str">
            <v>ŽITO ŠTRUČKA ZRNATA 60G</v>
          </cell>
        </row>
        <row r="1264">
          <cell r="E1264" t="str">
            <v>A001646</v>
          </cell>
          <cell r="F1264" t="str">
            <v>ŽITO ŠTRUČKA PLETENA PAK 60G</v>
          </cell>
        </row>
        <row r="1265">
          <cell r="E1265" t="str">
            <v>A028389</v>
          </cell>
          <cell r="F1265" t="str">
            <v>ŽITO REZINA SACHER 70g</v>
          </cell>
        </row>
        <row r="1266">
          <cell r="E1266" t="str">
            <v>A002656</v>
          </cell>
          <cell r="F1266" t="str">
            <v>ŽITO KROF POLN DIABET MARME 80G</v>
          </cell>
        </row>
        <row r="1267">
          <cell r="E1267" t="str">
            <v>A001270</v>
          </cell>
          <cell r="F1267" t="str">
            <v>ŽITO ŽEMLJA ZRNATA 80G</v>
          </cell>
        </row>
        <row r="1268">
          <cell r="E1268" t="str">
            <v>A001502</v>
          </cell>
          <cell r="F1268" t="str">
            <v>ŽITO PECIVO OVSENO 100G</v>
          </cell>
        </row>
        <row r="1269">
          <cell r="E1269" t="str">
            <v>A028063</v>
          </cell>
          <cell r="F1269" t="str">
            <v>ZP INTES KAŠA AJDOVA 1kg</v>
          </cell>
        </row>
        <row r="1270">
          <cell r="E1270" t="str">
            <v>A028064</v>
          </cell>
          <cell r="F1270" t="str">
            <v>ZP KAŠA AJDOVA 250g</v>
          </cell>
        </row>
        <row r="1271">
          <cell r="E1271" t="str">
            <v>A028065</v>
          </cell>
          <cell r="F1271" t="str">
            <v>ZP KAŠA PROSENA 1kg</v>
          </cell>
        </row>
        <row r="1272">
          <cell r="E1272" t="str">
            <v>A028066</v>
          </cell>
          <cell r="F1272" t="str">
            <v>ZP KAŠA PROSO 500g</v>
          </cell>
        </row>
        <row r="1273">
          <cell r="E1273" t="str">
            <v>A028067</v>
          </cell>
          <cell r="F1273" t="str">
            <v>ZP KAŠA PROSENA 250g</v>
          </cell>
        </row>
        <row r="1274">
          <cell r="E1274" t="str">
            <v>A028068</v>
          </cell>
          <cell r="F1274" t="str">
            <v>ZP BULGUR PŠENICA 250g</v>
          </cell>
        </row>
        <row r="1275">
          <cell r="E1275" t="str">
            <v>A028069</v>
          </cell>
          <cell r="F1275" t="str">
            <v>ZP JEŠPRENJ 1kg</v>
          </cell>
        </row>
        <row r="1276">
          <cell r="E1276" t="str">
            <v>A024879</v>
          </cell>
          <cell r="F1276" t="str">
            <v>SVEŽI KRAJČKI 1KG</v>
          </cell>
        </row>
        <row r="1277">
          <cell r="E1277" t="str">
            <v>A028071</v>
          </cell>
          <cell r="F1277" t="str">
            <v>ZP JEŠPRENJČEK 500g</v>
          </cell>
        </row>
        <row r="1278">
          <cell r="E1278" t="str">
            <v>A028072</v>
          </cell>
          <cell r="F1278" t="str">
            <v>ZP KAŠA JEČMENOVA 250g</v>
          </cell>
        </row>
        <row r="1279">
          <cell r="E1279" t="str">
            <v>A028073</v>
          </cell>
          <cell r="F1279" t="str">
            <v>ZP PIRA 250g</v>
          </cell>
        </row>
        <row r="1280">
          <cell r="E1280" t="str">
            <v>A028074</v>
          </cell>
          <cell r="F1280" t="str">
            <v>ZP KAMUT 200g</v>
          </cell>
        </row>
        <row r="1281">
          <cell r="E1281" t="str">
            <v>A028075</v>
          </cell>
          <cell r="F1281" t="str">
            <v>ZP RDEČA KVINOJA 200g</v>
          </cell>
        </row>
        <row r="1282">
          <cell r="E1282" t="str">
            <v>A028076</v>
          </cell>
          <cell r="F1282" t="str">
            <v>ZP KUSKUS 500g</v>
          </cell>
        </row>
        <row r="1283">
          <cell r="E1283" t="str">
            <v>A028077</v>
          </cell>
          <cell r="F1283" t="str">
            <v>ZP KUSKUS POLNOZRNAT 250g</v>
          </cell>
        </row>
        <row r="1284">
          <cell r="E1284" t="str">
            <v>A028078</v>
          </cell>
          <cell r="F1284" t="str">
            <v>ZP KUSKUS 250g</v>
          </cell>
        </row>
        <row r="1285">
          <cell r="E1285" t="str">
            <v>A028079</v>
          </cell>
          <cell r="F1285" t="str">
            <v>ZP KUSKUS PIRIN BIO 225g</v>
          </cell>
        </row>
        <row r="1286">
          <cell r="E1286" t="str">
            <v>A028080</v>
          </cell>
          <cell r="F1286" t="str">
            <v>ZP LEČA RJAVA 200g</v>
          </cell>
        </row>
        <row r="1287">
          <cell r="E1287" t="str">
            <v>A027069</v>
          </cell>
          <cell r="F1287" t="str">
            <v>MAEST M.Z. ZA KROMPIR V 30g</v>
          </cell>
        </row>
        <row r="1288">
          <cell r="E1288" t="str">
            <v>A016977</v>
          </cell>
          <cell r="F1288" t="str">
            <v>ZP RIŽ PARBOILED DOLGOZRNATI 5KG NP</v>
          </cell>
        </row>
        <row r="1289">
          <cell r="E1289" t="str">
            <v>A027396</v>
          </cell>
          <cell r="F1289" t="str">
            <v>ZP SPORT MUESLI ČOKOLADA 750g</v>
          </cell>
        </row>
        <row r="1290">
          <cell r="E1290" t="str">
            <v>A027398</v>
          </cell>
          <cell r="F1290" t="str">
            <v>ZP SPORT MUESLI POLNOZRNATI 750g</v>
          </cell>
        </row>
        <row r="1291">
          <cell r="E1291" t="str">
            <v>A027399</v>
          </cell>
          <cell r="F1291" t="str">
            <v>ZP SPORT MUESLI SADNI BIO 375g</v>
          </cell>
        </row>
        <row r="1292">
          <cell r="E1292" t="str">
            <v>A027400</v>
          </cell>
          <cell r="F1292" t="str">
            <v>ZP SPORT MUESLI JABOLČNA PITA 750g</v>
          </cell>
        </row>
        <row r="1293">
          <cell r="E1293" t="str">
            <v>A027401</v>
          </cell>
          <cell r="F1293" t="str">
            <v>ZP SPORT MUESLI JAGODIČEVJE 375g</v>
          </cell>
        </row>
        <row r="1294">
          <cell r="E1294" t="str">
            <v>A027402</v>
          </cell>
          <cell r="F1294" t="str">
            <v>ZP SPORT MUESLI SUPER 375g</v>
          </cell>
        </row>
        <row r="1295">
          <cell r="E1295" t="str">
            <v>A027403</v>
          </cell>
          <cell r="F1295" t="str">
            <v>ZP SPORT MUESLI LEŠNIK-KOKOS 750g</v>
          </cell>
        </row>
        <row r="1296">
          <cell r="E1296" t="str">
            <v>A028539</v>
          </cell>
          <cell r="F1296" t="str">
            <v>ZP SPORT MUESLI SADNI BREZ DOD SLAD.750g</v>
          </cell>
        </row>
        <row r="1297">
          <cell r="E1297" t="str">
            <v>A001490</v>
          </cell>
          <cell r="F1297" t="str">
            <v>ŽITO PECIVO RŽENO 100G</v>
          </cell>
        </row>
        <row r="1298">
          <cell r="E1298" t="str">
            <v>A028620</v>
          </cell>
          <cell r="F1298" t="str">
            <v>ŽITO KANOLI 70g</v>
          </cell>
        </row>
        <row r="1299">
          <cell r="E1299" t="str">
            <v>A000930</v>
          </cell>
          <cell r="F1299" t="str">
            <v>ŠUMI KARAMELA FRU FRU 400G</v>
          </cell>
        </row>
        <row r="1300">
          <cell r="E1300" t="str">
            <v>A024257</v>
          </cell>
          <cell r="F1300" t="str">
            <v>ŽITO BOMBETA ČRNA SEZ PP ZAM 0,08kg</v>
          </cell>
        </row>
        <row r="1301">
          <cell r="E1301" t="str">
            <v>A028695</v>
          </cell>
          <cell r="F1301" t="str">
            <v>ŽITO BOMBETA RDEČA SEZAM PP ZAM 80g</v>
          </cell>
        </row>
        <row r="1302">
          <cell r="E1302" t="str">
            <v>A028696</v>
          </cell>
          <cell r="F1302" t="str">
            <v>ŽITO BOMBETA RUMENA SEZAM PP ZAM 80g</v>
          </cell>
        </row>
        <row r="1303">
          <cell r="E1303" t="str">
            <v>A027080</v>
          </cell>
          <cell r="F1303" t="str">
            <v>ŽITO CRISPY KRUHKI KLASIK 150g</v>
          </cell>
        </row>
        <row r="1304">
          <cell r="E1304" t="str">
            <v>A027082</v>
          </cell>
          <cell r="F1304" t="str">
            <v>ŽITO CRISPY KRUHKI 5 ŽIT 150g</v>
          </cell>
        </row>
        <row r="1305">
          <cell r="E1305" t="str">
            <v>A027083</v>
          </cell>
          <cell r="F1305" t="str">
            <v>ŽITO CRISPY KRUHKI S KVINOJO 150g</v>
          </cell>
        </row>
        <row r="1306">
          <cell r="E1306" t="str">
            <v>A027084</v>
          </cell>
          <cell r="F1306" t="str">
            <v>ŽITO CRISPY KRUH. PROTEIN 150g</v>
          </cell>
        </row>
        <row r="1307">
          <cell r="E1307" t="str">
            <v>A028755</v>
          </cell>
          <cell r="F1307" t="str">
            <v>ŽITO MOKA AJDOVA 30kg</v>
          </cell>
        </row>
        <row r="1308">
          <cell r="E1308" t="str">
            <v>A027437</v>
          </cell>
          <cell r="F1308" t="str">
            <v>ZP TEST. DOMAČI JUŠNI REZANCI 500g</v>
          </cell>
        </row>
        <row r="1309">
          <cell r="E1309" t="str">
            <v>A028496</v>
          </cell>
          <cell r="F1309" t="str">
            <v>ŽITO MINI GRISINI KLASIK 100g</v>
          </cell>
        </row>
        <row r="1310">
          <cell r="E1310" t="str">
            <v>A028497</v>
          </cell>
          <cell r="F1310" t="str">
            <v>ŽITO MINI GRISINI PIZZA 100g</v>
          </cell>
        </row>
        <row r="1311">
          <cell r="E1311" t="str">
            <v>A028498</v>
          </cell>
          <cell r="F1311" t="str">
            <v>ŽITO MINI GRISINI S SEMENI 100g</v>
          </cell>
        </row>
        <row r="1312">
          <cell r="E1312" t="str">
            <v>A029341</v>
          </cell>
          <cell r="F1312" t="str">
            <v>GOR ČOKOLADA V PRAHU 5kg</v>
          </cell>
        </row>
        <row r="1313">
          <cell r="E1313" t="str">
            <v>A000008</v>
          </cell>
          <cell r="F1313" t="str">
            <v>VREČKA ZA KRUH</v>
          </cell>
        </row>
        <row r="1314">
          <cell r="E1314" t="str">
            <v>A000009</v>
          </cell>
          <cell r="F1314" t="str">
            <v>VREČKA ZA HLEBCE</v>
          </cell>
        </row>
        <row r="1315">
          <cell r="E1315" t="str">
            <v>A028737</v>
          </cell>
          <cell r="F1315" t="str">
            <v>MAEST M.Z. ZA SOLATO V 30g</v>
          </cell>
        </row>
        <row r="1316">
          <cell r="E1316" t="str">
            <v>A027191</v>
          </cell>
          <cell r="F1316" t="str">
            <v>GOR.ČOK.PLN.LINO.GOL. 100g</v>
          </cell>
        </row>
        <row r="1317">
          <cell r="E1317" t="str">
            <v>A027192</v>
          </cell>
          <cell r="F1317" t="str">
            <v>GOR.ČOK.PLN.LINO KOKOS 100g</v>
          </cell>
        </row>
        <row r="1318">
          <cell r="E1318" t="str">
            <v>A027193</v>
          </cell>
          <cell r="F1318" t="str">
            <v>GOR.ČOK.PLN.LINO MLEČNA 100g</v>
          </cell>
        </row>
        <row r="1319">
          <cell r="E1319" t="str">
            <v>A029086</v>
          </cell>
          <cell r="F1319" t="str">
            <v>MAEST PISANI POPER V ZRNJU M 40g</v>
          </cell>
        </row>
        <row r="1320">
          <cell r="E1320" t="str">
            <v>A029257</v>
          </cell>
          <cell r="F1320" t="str">
            <v>1001 ČAJ LIMITED EDIT SET 58g</v>
          </cell>
        </row>
        <row r="1321">
          <cell r="E1321" t="str">
            <v>A029548</v>
          </cell>
          <cell r="F1321" t="str">
            <v>MAEST POPER ČRNI MLETI S. 45g</v>
          </cell>
        </row>
        <row r="1322">
          <cell r="E1322" t="str">
            <v>A029254</v>
          </cell>
          <cell r="F1322" t="str">
            <v>1001 ČAJ PRAZNIČNI PIŠKOTEK F OVV 50g</v>
          </cell>
        </row>
        <row r="1323">
          <cell r="E1323" t="str">
            <v>A016386</v>
          </cell>
          <cell r="F1323" t="str">
            <v>1001 ČAJ BOŽIČNI F OVV 50G</v>
          </cell>
        </row>
        <row r="1324">
          <cell r="E1324" t="str">
            <v>A001240</v>
          </cell>
          <cell r="F1324" t="str">
            <v>ŽITO POTICA DOMAČA KOKOS PAK 500G</v>
          </cell>
        </row>
        <row r="1325">
          <cell r="E1325" t="str">
            <v>A029750</v>
          </cell>
          <cell r="F1325" t="str">
            <v>ŽITO BLAZINICA JAVOR OREH VZ ZAM 100g</v>
          </cell>
        </row>
        <row r="1326">
          <cell r="E1326" t="str">
            <v>A029258</v>
          </cell>
          <cell r="F1326" t="str">
            <v>1001 ČAJ RAVNOVESJE F OVV 40G</v>
          </cell>
        </row>
        <row r="1327">
          <cell r="E1327" t="str">
            <v>A029259</v>
          </cell>
          <cell r="F1327" t="str">
            <v>1001 ČAJ ODPORNOST F OVV 40G</v>
          </cell>
        </row>
        <row r="1328">
          <cell r="E1328" t="str">
            <v>A029260</v>
          </cell>
          <cell r="F1328" t="str">
            <v>1001 ČAJ AKTIVNOST F OVV 40G</v>
          </cell>
        </row>
        <row r="1329">
          <cell r="E1329" t="str">
            <v>A029261</v>
          </cell>
          <cell r="F1329" t="str">
            <v>1001 ČAJ SPANEC F OVV 40G</v>
          </cell>
        </row>
        <row r="1330">
          <cell r="E1330" t="str">
            <v>A029916</v>
          </cell>
          <cell r="F1330" t="str">
            <v>PL ČOKOLADA MLEČNA PL 80g</v>
          </cell>
        </row>
        <row r="1331">
          <cell r="E1331" t="str">
            <v>A029917</v>
          </cell>
          <cell r="F1331" t="str">
            <v>PL ČOKOLADA NOISETTE REZ LEŠNIK PL 90g</v>
          </cell>
        </row>
        <row r="1332">
          <cell r="E1332" t="str">
            <v>A029514</v>
          </cell>
          <cell r="F1332" t="str">
            <v>MAEST ČEBULA MLETA S. 60g</v>
          </cell>
        </row>
        <row r="1333">
          <cell r="E1333" t="str">
            <v>A029477</v>
          </cell>
          <cell r="F1333" t="str">
            <v>ŽITO MINI KRUHKI MIX PP ZAM 35g</v>
          </cell>
        </row>
        <row r="1334">
          <cell r="E1334" t="str">
            <v>A028861</v>
          </cell>
          <cell r="F1334" t="str">
            <v>ŽITO PODLOGA PIZZA PREMIUM PP ZAM 190g</v>
          </cell>
        </row>
        <row r="1335">
          <cell r="E1335" t="str">
            <v>A030054</v>
          </cell>
          <cell r="F1335" t="str">
            <v>ŽITO ZAJTRK PECIVO 80g</v>
          </cell>
        </row>
        <row r="1336">
          <cell r="E1336" t="str">
            <v>A030149</v>
          </cell>
          <cell r="F1336" t="str">
            <v>ŽITO ZAJTRK PECIVO PAK 80g</v>
          </cell>
        </row>
        <row r="1337">
          <cell r="E1337" t="str">
            <v>A000088</v>
          </cell>
          <cell r="F1337" t="str">
            <v>ZP JEŠPRENJ 1KG</v>
          </cell>
        </row>
        <row r="1338">
          <cell r="E1338" t="str">
            <v>A027612</v>
          </cell>
          <cell r="F1338" t="str">
            <v>ŽITO MLINCI Z JAJCI 250g SRP</v>
          </cell>
        </row>
        <row r="1339">
          <cell r="E1339" t="str">
            <v>A029710</v>
          </cell>
          <cell r="F1339" t="str">
            <v>ŽITO PROTEINSKI TOAST 500g</v>
          </cell>
        </row>
        <row r="1340">
          <cell r="E1340" t="str">
            <v>A000908</v>
          </cell>
          <cell r="F1340" t="str">
            <v>ŠUMI KARAMELA FRU FRU 100G</v>
          </cell>
        </row>
        <row r="1341">
          <cell r="E1341" t="str">
            <v>A029887</v>
          </cell>
          <cell r="F1341" t="str">
            <v>MAEST M.Z. PIZZA S. 11g</v>
          </cell>
        </row>
        <row r="1342">
          <cell r="E1342" t="str">
            <v>A030381</v>
          </cell>
          <cell r="F1342" t="str">
            <v>ŽITO HRIBOVC Z OREHI PP ZAM 500g</v>
          </cell>
        </row>
        <row r="1343">
          <cell r="E1343" t="str">
            <v>A030437</v>
          </cell>
          <cell r="F1343" t="str">
            <v>ŽITO KRUH ZLATO ZRNO PP ZAM 400G</v>
          </cell>
        </row>
        <row r="1344">
          <cell r="E1344" t="str">
            <v>A030790</v>
          </cell>
          <cell r="F1344" t="str">
            <v>ŽITO MLINCI Z JAJCI 6kg</v>
          </cell>
        </row>
        <row r="1345">
          <cell r="E1345" t="str">
            <v>A029146</v>
          </cell>
          <cell r="F1345" t="str">
            <v>ŽITO BUREK SIROV PORCIJSKI ZAM 250g</v>
          </cell>
        </row>
        <row r="1346">
          <cell r="E1346" t="str">
            <v>A029147</v>
          </cell>
          <cell r="F1346" t="str">
            <v>ŽITO BUREK GOVEJI PORCIJSKI  ZAM 250g</v>
          </cell>
        </row>
        <row r="1347">
          <cell r="E1347" t="str">
            <v>A030245</v>
          </cell>
          <cell r="F1347" t="str">
            <v>ŽITO BUREK KROMPIRJEV ZAM 110g</v>
          </cell>
        </row>
        <row r="1348">
          <cell r="E1348" t="str">
            <v>A028327</v>
          </cell>
          <cell r="F1348" t="str">
            <v>ŽITO CMOKI LINO LADA MLEČ NAD ZAM 500g</v>
          </cell>
        </row>
        <row r="1349">
          <cell r="E1349" t="str">
            <v>A028807</v>
          </cell>
          <cell r="F1349" t="str">
            <v>MAEST KORIANDER S.27g</v>
          </cell>
        </row>
        <row r="1350">
          <cell r="E1350" t="str">
            <v>A002518</v>
          </cell>
          <cell r="F1350" t="str">
            <v>GOR ČOKOLADA ŽLAHTNA PL 8g</v>
          </cell>
        </row>
        <row r="1351">
          <cell r="E1351" t="str">
            <v>A002519</v>
          </cell>
          <cell r="F1351" t="str">
            <v>GOR ČOKOLADA MLEČNA PL 8g</v>
          </cell>
        </row>
        <row r="1352">
          <cell r="E1352" t="str">
            <v>A029628</v>
          </cell>
          <cell r="F1352" t="str">
            <v>ŽITO MEŠANICA ZA OVSEN.KRUH S SEMEN.500g</v>
          </cell>
        </row>
        <row r="1353">
          <cell r="E1353" t="str">
            <v>A030397</v>
          </cell>
          <cell r="F1353" t="str">
            <v>ŽITO MEŠANICA KRUH 5 ŽIT 500g</v>
          </cell>
        </row>
        <row r="1354">
          <cell r="E1354" t="str">
            <v>A027154</v>
          </cell>
          <cell r="F1354" t="str">
            <v>ŽITO KRUH BG KLASIK PP PAK ZAM 250g</v>
          </cell>
        </row>
        <row r="1355">
          <cell r="E1355" t="str">
            <v>A027157</v>
          </cell>
          <cell r="F1355" t="str">
            <v>ŽITO KRUH BG AJDOV PP PAK ZAM 250g</v>
          </cell>
        </row>
        <row r="1356">
          <cell r="E1356" t="str">
            <v>A028933</v>
          </cell>
          <cell r="F1356" t="str">
            <v>ŽITO KRUH BG S SEMENI PP PAK ZAM 250g</v>
          </cell>
        </row>
        <row r="1357">
          <cell r="E1357" t="str">
            <v>A026030</v>
          </cell>
          <cell r="F1357" t="str">
            <v>ZP CORN FLAKES 500g</v>
          </cell>
        </row>
        <row r="1358">
          <cell r="E1358" t="str">
            <v>A030804</v>
          </cell>
          <cell r="F1358" t="str">
            <v>ŽITO KRMILO STAR KRUH 1kg</v>
          </cell>
        </row>
        <row r="1359">
          <cell r="E1359" t="str">
            <v>A029927</v>
          </cell>
          <cell r="F1359" t="str">
            <v>ZP CORN FLAKES BREZ SLADKORJA 500g</v>
          </cell>
        </row>
        <row r="1360">
          <cell r="E1360" t="str">
            <v>A030152</v>
          </cell>
          <cell r="F1360" t="str">
            <v>ŽITO MINI SLAN PRIGRIZ  PANCETA ZAM 500g</v>
          </cell>
        </row>
        <row r="1361">
          <cell r="E1361" t="str">
            <v>A030153</v>
          </cell>
          <cell r="F1361" t="str">
            <v>ŽITO MINI SLAN PRIGRIZ BELI SIR ZAM 500g</v>
          </cell>
        </row>
        <row r="1362">
          <cell r="E1362" t="str">
            <v>A031078</v>
          </cell>
          <cell r="F1362" t="str">
            <v>ŽITO KRUH JELENOV PAK 1kg</v>
          </cell>
        </row>
        <row r="1363">
          <cell r="E1363" t="str">
            <v>A031079</v>
          </cell>
          <cell r="F1363" t="str">
            <v>ŽITO KRUH HRIBOVC PAK 1kg</v>
          </cell>
        </row>
        <row r="1364">
          <cell r="E1364" t="str">
            <v>A031080</v>
          </cell>
          <cell r="F1364" t="str">
            <v>ŽITO KRUH STOLETNI PAK 0,75kg</v>
          </cell>
        </row>
        <row r="1365">
          <cell r="E1365" t="str">
            <v>A031113</v>
          </cell>
          <cell r="F1365" t="str">
            <v>ŽITO KRUH JELENOV BELI PAK 1kg</v>
          </cell>
        </row>
        <row r="1366">
          <cell r="E1366" t="str">
            <v>A028526</v>
          </cell>
          <cell r="F1366" t="str">
            <v>NATURA KVINOJA BIO 400g ST.2</v>
          </cell>
        </row>
        <row r="1367">
          <cell r="E1367" t="str">
            <v>A028527</v>
          </cell>
          <cell r="F1367" t="str">
            <v>NATURA KAŠA BIO PROSENA 500g ST.2</v>
          </cell>
        </row>
        <row r="1368">
          <cell r="E1368" t="str">
            <v>A028528</v>
          </cell>
          <cell r="F1368" t="str">
            <v>NATURA KAŠA BIO AJDOVA 500g ST.2</v>
          </cell>
        </row>
        <row r="1369">
          <cell r="E1369" t="str">
            <v>A028530</v>
          </cell>
          <cell r="F1369" t="str">
            <v>NATURA KAŠA BIO PROSENA 1kg ST.1</v>
          </cell>
        </row>
        <row r="1370">
          <cell r="E1370" t="str">
            <v>A028531</v>
          </cell>
          <cell r="F1370" t="str">
            <v>NATURA KAŠA BIO AJDOVA 1kg ST.1</v>
          </cell>
        </row>
        <row r="1371">
          <cell r="E1371" t="str">
            <v>A028535</v>
          </cell>
          <cell r="F1371" t="str">
            <v>NATURA KOSMIČI SOJINI 300g DOY.2</v>
          </cell>
        </row>
        <row r="1372">
          <cell r="E1372" t="str">
            <v>A028538</v>
          </cell>
          <cell r="F1372" t="str">
            <v>NATURA SEMENA MEŠ 400g DOY.2</v>
          </cell>
        </row>
        <row r="1373">
          <cell r="E1373" t="str">
            <v>A028549</v>
          </cell>
          <cell r="F1373" t="str">
            <v>NATURA SEME BIO SONČNIČNO 300g  DOY.2</v>
          </cell>
        </row>
        <row r="1374">
          <cell r="E1374" t="str">
            <v>A028550</v>
          </cell>
          <cell r="F1374" t="str">
            <v>NATURA SEME BIO LANENO 300g DOY.2</v>
          </cell>
        </row>
        <row r="1375">
          <cell r="E1375" t="str">
            <v>A028551</v>
          </cell>
          <cell r="F1375" t="str">
            <v>NATURA SEME LANENO 400g DOY.2</v>
          </cell>
        </row>
        <row r="1376">
          <cell r="E1376" t="str">
            <v>A028552</v>
          </cell>
          <cell r="F1376" t="str">
            <v>NATURA SEME SEZAM 300g DOY.2</v>
          </cell>
        </row>
        <row r="1377">
          <cell r="E1377" t="str">
            <v>A028554</v>
          </cell>
          <cell r="F1377" t="str">
            <v>NATURA SEME SONČNIČNO 300g DOY.2</v>
          </cell>
        </row>
        <row r="1378">
          <cell r="E1378" t="str">
            <v>A028561</v>
          </cell>
          <cell r="F1378" t="str">
            <v>NATURA ČIČERIKA 400g DOY.2</v>
          </cell>
        </row>
        <row r="1379">
          <cell r="E1379" t="str">
            <v>A028565</v>
          </cell>
          <cell r="F1379" t="str">
            <v>NATURA LEČA ZELENA 500g DOY.2</v>
          </cell>
        </row>
        <row r="1380">
          <cell r="E1380" t="str">
            <v>A028566</v>
          </cell>
          <cell r="F1380" t="str">
            <v>NATURA LEČA RJAVA 500g DOY.2</v>
          </cell>
        </row>
        <row r="1381">
          <cell r="E1381" t="str">
            <v>A028567</v>
          </cell>
          <cell r="F1381" t="str">
            <v>NATURA SOJA ZELENA 500g DOY.2</v>
          </cell>
        </row>
        <row r="1382">
          <cell r="E1382" t="str">
            <v>A028570</v>
          </cell>
          <cell r="F1382" t="str">
            <v>NATURA SOJINO MESO 250g ST.1</v>
          </cell>
        </row>
        <row r="1383">
          <cell r="E1383" t="str">
            <v>A028587</v>
          </cell>
          <cell r="F1383" t="str">
            <v>NATURA SOJINI KOŠČKI 250g ST.1</v>
          </cell>
        </row>
        <row r="1384">
          <cell r="E1384" t="str">
            <v>A030183</v>
          </cell>
          <cell r="F1384" t="str">
            <v>ZP RIŽ SANT ANDREA 500g DOZ</v>
          </cell>
        </row>
        <row r="1385">
          <cell r="E1385" t="str">
            <v>A030186</v>
          </cell>
          <cell r="F1385" t="str">
            <v>ZP RIŽ PARBOILED 500g DOZ</v>
          </cell>
        </row>
        <row r="1386">
          <cell r="E1386" t="str">
            <v>A031227</v>
          </cell>
          <cell r="F1386" t="str">
            <v>ŽITO KRUH BG KLASIK SVEŽI PAK 250g</v>
          </cell>
        </row>
        <row r="1387">
          <cell r="E1387" t="str">
            <v>A030185</v>
          </cell>
          <cell r="F1387" t="str">
            <v>ZP RIŽ RJAVI 500g DOZ</v>
          </cell>
        </row>
        <row r="1388">
          <cell r="E1388" t="str">
            <v>A031009</v>
          </cell>
          <cell r="F1388" t="str">
            <v>ŽITO ROGLJIČ MASLENI PREMIUM PEČEN 60g</v>
          </cell>
        </row>
        <row r="1389">
          <cell r="E1389" t="str">
            <v>A031380</v>
          </cell>
          <cell r="F1389" t="str">
            <v>ŽITO SENDVIČ PIŠČANČJI MALI 120g</v>
          </cell>
        </row>
        <row r="1390">
          <cell r="E1390" t="str">
            <v>A031419</v>
          </cell>
          <cell r="F1390" t="str">
            <v>ŽITO PECIVO BIO OVS MŠ BREZ POSI.PAK 60g</v>
          </cell>
        </row>
        <row r="1391">
          <cell r="E1391" t="str">
            <v>A026573</v>
          </cell>
          <cell r="F1391" t="str">
            <v>ZP RIŽ BOIL IN BAG 4X125G NP</v>
          </cell>
        </row>
        <row r="1392">
          <cell r="E1392" t="str">
            <v>A000013</v>
          </cell>
          <cell r="F1392" t="str">
            <v>ŽITO ZMES ZA BISKVIT 25KG</v>
          </cell>
        </row>
        <row r="1393">
          <cell r="E1393" t="str">
            <v>A028461</v>
          </cell>
          <cell r="F1393" t="str">
            <v>1001 ČAJ COOLT ZELENI VERBENA F OVV 40g</v>
          </cell>
        </row>
        <row r="1394">
          <cell r="E1394" t="str">
            <v>A028939</v>
          </cell>
          <cell r="F1394" t="str">
            <v>ZP RIŽ HITRA PRIPRAVA 600G VAK</v>
          </cell>
        </row>
        <row r="1395">
          <cell r="E1395" t="str">
            <v>A029706</v>
          </cell>
          <cell r="F1395" t="str">
            <v>ŽITO ROGLJIČ MASLENI MARELICA VZ ZAM 90g</v>
          </cell>
        </row>
        <row r="1396">
          <cell r="E1396" t="str">
            <v>A029707</v>
          </cell>
          <cell r="F1396" t="str">
            <v>ŽITO ROGLJIČ MASLENI ČOK LEŠ VZ ZAM 90g</v>
          </cell>
        </row>
        <row r="1397">
          <cell r="E1397" t="str">
            <v>A002189</v>
          </cell>
          <cell r="F1397" t="str">
            <v>ŽITO KOCKA ČOKOLADNA 60g</v>
          </cell>
        </row>
        <row r="1398">
          <cell r="E1398" t="str">
            <v>A028406</v>
          </cell>
          <cell r="F1398" t="str">
            <v>ŽITO PROTEINSKI SVALJKI ZAM 400g</v>
          </cell>
        </row>
        <row r="1399">
          <cell r="E1399" t="str">
            <v>A026394</v>
          </cell>
          <cell r="F1399" t="str">
            <v>ŽITO ROGLJIČ MASLENI MINI VZ ZAM 25G</v>
          </cell>
        </row>
        <row r="1400">
          <cell r="E1400" t="str">
            <v>A027388</v>
          </cell>
          <cell r="F1400" t="str">
            <v>GOR ČOKOLADA MLEČNA 80g</v>
          </cell>
        </row>
        <row r="1401">
          <cell r="E1401" t="str">
            <v>A027389</v>
          </cell>
          <cell r="F1401" t="str">
            <v>GOR ČOKOLADA MLEČNA CELI LEŠNIK 100g</v>
          </cell>
        </row>
        <row r="1402">
          <cell r="E1402" t="str">
            <v>A027390</v>
          </cell>
          <cell r="F1402" t="str">
            <v>GOR ČOK MLEČNA LEŠNIKI ROZINE 90g</v>
          </cell>
        </row>
        <row r="1403">
          <cell r="E1403" t="str">
            <v>A027392</v>
          </cell>
          <cell r="F1403" t="str">
            <v>GOR ČOK ML NOISETT REZ LEŠNIK 90g</v>
          </cell>
        </row>
        <row r="1404">
          <cell r="E1404" t="str">
            <v>A027393</v>
          </cell>
          <cell r="F1404" t="str">
            <v>GOR ČOKOLADA MLEČNA CELI LEŠNIK 270g</v>
          </cell>
        </row>
        <row r="1405">
          <cell r="E1405" t="str">
            <v>A027394</v>
          </cell>
          <cell r="F1405" t="str">
            <v>GOR ČOKOLADA MLEČNA SUHO SADJE 100g</v>
          </cell>
        </row>
        <row r="1406">
          <cell r="E1406" t="str">
            <v>A027395</v>
          </cell>
          <cell r="F1406" t="str">
            <v>GOR ČOKOLADA MLEČNA 240g</v>
          </cell>
        </row>
        <row r="1407">
          <cell r="E1407" t="str">
            <v>A029835</v>
          </cell>
          <cell r="F1407" t="str">
            <v>GOR ČOKOLADA POLNJENA LEŠNIK 100g</v>
          </cell>
        </row>
        <row r="1408">
          <cell r="E1408" t="str">
            <v>A028182</v>
          </cell>
          <cell r="F1408" t="str">
            <v>ŽITO MOKA NAM DOM PECIVO 1kg</v>
          </cell>
        </row>
        <row r="1409">
          <cell r="E1409" t="str">
            <v>A028691</v>
          </cell>
          <cell r="F1409" t="str">
            <v>ZP TESTEN.KITKE 2 MIN 500g</v>
          </cell>
        </row>
        <row r="1410">
          <cell r="E1410" t="str">
            <v>A028692</v>
          </cell>
          <cell r="F1410" t="str">
            <v>ZP TESTEN.ŠPAGETI 2 MIN 500g</v>
          </cell>
        </row>
        <row r="1411">
          <cell r="E1411" t="str">
            <v>A028804</v>
          </cell>
          <cell r="F1411" t="str">
            <v>MAEST ORIGANO S. 10g</v>
          </cell>
        </row>
        <row r="1412">
          <cell r="E1412" t="str">
            <v>A027209</v>
          </cell>
          <cell r="F1412" t="str">
            <v>SALUT SOL DELTAPACK 150g</v>
          </cell>
        </row>
        <row r="1413">
          <cell r="E1413" t="str">
            <v>A029481</v>
          </cell>
          <cell r="F1413" t="str">
            <v>SALUT SOL S 125g</v>
          </cell>
        </row>
        <row r="1414">
          <cell r="E1414" t="str">
            <v>A030652</v>
          </cell>
          <cell r="F1414" t="str">
            <v>ŽITO  KRUH BIO OVSEN MŠ REZ PAK 60g</v>
          </cell>
        </row>
        <row r="1415">
          <cell r="E1415" t="str">
            <v>A030653</v>
          </cell>
          <cell r="F1415" t="str">
            <v>ŽITO KRUH BIO PIRIN MŠ REZ PAK 60g</v>
          </cell>
        </row>
        <row r="1416">
          <cell r="E1416" t="str">
            <v>A030654</v>
          </cell>
          <cell r="F1416" t="str">
            <v>ŽITO KRUH BIO AJDOV  MŠ  REZ PAK 60g</v>
          </cell>
        </row>
        <row r="1417">
          <cell r="E1417" t="str">
            <v>A017447</v>
          </cell>
          <cell r="F1417" t="str">
            <v>ŽITO ŽEMLJA AJDOVA PAK 40G</v>
          </cell>
        </row>
        <row r="1418">
          <cell r="E1418" t="str">
            <v>A030634</v>
          </cell>
          <cell r="F1418" t="str">
            <v>ŽITO BOMBETA PIRINA PAK. 40g</v>
          </cell>
        </row>
        <row r="1419">
          <cell r="E1419" t="str">
            <v>A029834</v>
          </cell>
          <cell r="F1419" t="str">
            <v>ŽITO KRUH MLEČNI MOD REZ PAK 1R 60g</v>
          </cell>
        </row>
        <row r="1420">
          <cell r="E1420" t="str">
            <v>A027940</v>
          </cell>
          <cell r="F1420" t="str">
            <v>ŽITO LONČEK INDIJANČEK 50g</v>
          </cell>
        </row>
        <row r="1421">
          <cell r="E1421" t="str">
            <v>A030791</v>
          </cell>
          <cell r="F1421" t="str">
            <v>ŽITO MLINCI 6kg</v>
          </cell>
        </row>
        <row r="1422">
          <cell r="E1422" t="str">
            <v>A030184</v>
          </cell>
          <cell r="F1422" t="str">
            <v>ZP RIŽ BASMATI 500g DOZ</v>
          </cell>
        </row>
        <row r="1423">
          <cell r="E1423" t="str">
            <v>A026826</v>
          </cell>
          <cell r="F1423" t="str">
            <v>MAEST MORSKA SOL M. 100G</v>
          </cell>
        </row>
        <row r="1424">
          <cell r="E1424" t="str">
            <v>A027414</v>
          </cell>
          <cell r="F1424" t="str">
            <v>MAEST MEŠANICA POPROV M 80g</v>
          </cell>
        </row>
        <row r="1425">
          <cell r="E1425" t="str">
            <v>A027413</v>
          </cell>
          <cell r="F1425" t="str">
            <v>MAEST ČILI IN SOL M 80g</v>
          </cell>
        </row>
        <row r="1426">
          <cell r="E1426" t="str">
            <v>A006345</v>
          </cell>
          <cell r="F1426" t="str">
            <v>ZAVITEK JABOLČNI BREZ SLAD nevz.z. 150g</v>
          </cell>
        </row>
        <row r="1427">
          <cell r="E1427" t="str">
            <v>A031416</v>
          </cell>
          <cell r="F1427" t="str">
            <v>ŽITO PECIVO BIO PIRINO MŠ PAK 60g</v>
          </cell>
        </row>
        <row r="1428">
          <cell r="E1428" t="str">
            <v>A031417</v>
          </cell>
          <cell r="F1428" t="str">
            <v>ŽITO PECIVO BIO PIR MŠ BREZ POSI.PAK 60g</v>
          </cell>
        </row>
        <row r="1429">
          <cell r="E1429" t="str">
            <v>A031418</v>
          </cell>
          <cell r="F1429" t="str">
            <v>ŽITO PECIVO BIO OVSENO MŠ  PAK 60g</v>
          </cell>
        </row>
        <row r="1430">
          <cell r="E1430" t="str">
            <v>A031136</v>
          </cell>
          <cell r="F1430" t="str">
            <v>ŽITO TOAST RŽENI S SEMENI 500g</v>
          </cell>
        </row>
        <row r="1431">
          <cell r="E1431" t="str">
            <v>A030132</v>
          </cell>
          <cell r="F1431" t="str">
            <v>GOR ČOK.TEMNA POL MATCHA-MENTOL 100g NL</v>
          </cell>
        </row>
        <row r="1432">
          <cell r="E1432" t="str">
            <v>A002586</v>
          </cell>
          <cell r="F1432" t="str">
            <v>GOR ČOKOLADNO SADJE 160G NL</v>
          </cell>
        </row>
        <row r="1433">
          <cell r="E1433" t="str">
            <v>A008222</v>
          </cell>
          <cell r="F1433" t="str">
            <v>GOR ČOKOL MLE.NOISETE REZ LEŠNIK 100g NL</v>
          </cell>
        </row>
        <row r="1434">
          <cell r="E1434" t="str">
            <v>A018405</v>
          </cell>
          <cell r="F1434" t="str">
            <v>GOR ČOK MLEČNA ZLATI LEŠNIKI NL 250g</v>
          </cell>
        </row>
        <row r="1435">
          <cell r="E1435" t="str">
            <v>A030274</v>
          </cell>
          <cell r="F1435" t="str">
            <v>MAEST DROBNJAK DROBLJENI S 6g</v>
          </cell>
        </row>
        <row r="1436">
          <cell r="E1436" t="str">
            <v>A031455</v>
          </cell>
          <cell r="F1436" t="str">
            <v>1001 ČAJ PLOČEVINKA 2020 F SET 48,5g</v>
          </cell>
        </row>
        <row r="1437">
          <cell r="E1437" t="str">
            <v>A030398</v>
          </cell>
          <cell r="F1437" t="str">
            <v>ŽITO MEŠANICA KMEČKI BELI KRUH 600g</v>
          </cell>
        </row>
        <row r="1438">
          <cell r="E1438" t="str">
            <v>A031749</v>
          </cell>
          <cell r="F1438" t="str">
            <v>ČAJ KAMILICA FV FS 1kg</v>
          </cell>
        </row>
        <row r="1439">
          <cell r="E1439" t="str">
            <v>A031519</v>
          </cell>
          <cell r="F1439" t="str">
            <v>ŽITO HRIBOVC S ČEBULO PP ZAM 500g</v>
          </cell>
        </row>
        <row r="1440">
          <cell r="E1440" t="str">
            <v>A031375</v>
          </cell>
          <cell r="F1440" t="str">
            <v>MAEST ŽAR RIBA 80g SLEEVE</v>
          </cell>
        </row>
        <row r="1441">
          <cell r="E1441" t="str">
            <v>A031376</v>
          </cell>
          <cell r="F1441" t="str">
            <v>MAEST ŽAR ZELENJAVA 65g SLEEVE</v>
          </cell>
        </row>
        <row r="1442">
          <cell r="E1442" t="str">
            <v>A031377</v>
          </cell>
          <cell r="F1442" t="str">
            <v>MAEST ŽAR KLASIK 80g SLEEVE</v>
          </cell>
        </row>
        <row r="1443">
          <cell r="E1443" t="str">
            <v>A031378</v>
          </cell>
          <cell r="F1443" t="str">
            <v>MAEST ŽAR KROMPIR 65g SLEEVE</v>
          </cell>
        </row>
        <row r="1444">
          <cell r="E1444" t="str">
            <v>A029088</v>
          </cell>
          <cell r="F1444" t="str">
            <v>MAEST KOPER S 16g</v>
          </cell>
        </row>
        <row r="1445">
          <cell r="E1445" t="str">
            <v>A030150</v>
          </cell>
          <cell r="F1445" t="str">
            <v>NATURA BIO KONOP SEMENA 150g DOY.1</v>
          </cell>
        </row>
        <row r="1446">
          <cell r="E1446" t="str">
            <v>A030151</v>
          </cell>
          <cell r="F1446" t="str">
            <v>NATURA BIO CHIA SEMENA 200g DOYP.1</v>
          </cell>
        </row>
        <row r="1447">
          <cell r="E1447" t="str">
            <v>A030126</v>
          </cell>
          <cell r="F1447" t="str">
            <v>GOR ČOKOL TEMNA POL KURKUM-POMARANČ 100g</v>
          </cell>
        </row>
        <row r="1448">
          <cell r="E1448" t="str">
            <v>A030133</v>
          </cell>
          <cell r="F1448" t="str">
            <v>MAEST M.Z. ZA BURGER KLASIK V. 30G</v>
          </cell>
        </row>
        <row r="1449">
          <cell r="E1449" t="str">
            <v>A030134</v>
          </cell>
          <cell r="F1449" t="str">
            <v>MAEST M.Z. ZA MEHIŠKE JEDI V. 30g</v>
          </cell>
        </row>
        <row r="1450">
          <cell r="E1450" t="str">
            <v>A030135</v>
          </cell>
          <cell r="F1450" t="str">
            <v>MAEST M.Z. ZA ITALIJANSKE JEDI V. 30g</v>
          </cell>
        </row>
        <row r="1451">
          <cell r="E1451" t="str">
            <v>A030136</v>
          </cell>
          <cell r="F1451" t="str">
            <v>MAEST M.Z. ZA AZIJSKE JEDI V. 30g</v>
          </cell>
        </row>
        <row r="1452">
          <cell r="E1452" t="str">
            <v>A031231</v>
          </cell>
          <cell r="F1452" t="str">
            <v>GOR ČOK.TEMNA POL VIŠNJA MENTOL 100g</v>
          </cell>
        </row>
        <row r="1453">
          <cell r="E1453" t="str">
            <v>A031303</v>
          </cell>
          <cell r="F1453" t="str">
            <v>ŽITO CMOKI SCHWARZWALD ZAM 500g</v>
          </cell>
        </row>
        <row r="1454">
          <cell r="E1454" t="str">
            <v>A031305</v>
          </cell>
          <cell r="F1454" t="str">
            <v>ŽITO VEG NUGGETS AJDA SONČNICE ZAM 400g</v>
          </cell>
        </row>
        <row r="1455">
          <cell r="E1455" t="str">
            <v>A031306</v>
          </cell>
          <cell r="F1455" t="str">
            <v>ŽITO VEG NUGGETS CVETAČA CURRY ZAM 400g</v>
          </cell>
        </row>
        <row r="1456">
          <cell r="E1456" t="str">
            <v>A031395</v>
          </cell>
          <cell r="F1456" t="str">
            <v>ŽITO KRUH BUČNIK PP ZAM 400g</v>
          </cell>
        </row>
        <row r="1457">
          <cell r="E1457" t="str">
            <v>A031649</v>
          </cell>
          <cell r="F1457" t="str">
            <v>ŽITO VEG NUGGETS BROKOLI ČIČER ZAM 400g</v>
          </cell>
        </row>
        <row r="1458">
          <cell r="E1458" t="str">
            <v>A031637</v>
          </cell>
          <cell r="F1458" t="str">
            <v>MAEST LIST ZELENE S 15g</v>
          </cell>
        </row>
        <row r="1459">
          <cell r="E1459" t="str">
            <v>A001165</v>
          </cell>
          <cell r="F1459" t="str">
            <v>ŽITO ŠTRUČKA VZH ZAM 120G</v>
          </cell>
        </row>
        <row r="1460">
          <cell r="E1460" t="str">
            <v>A001284</v>
          </cell>
          <cell r="F1460" t="str">
            <v>ŽITO BUREK JABOLČNI ZAM 170G</v>
          </cell>
        </row>
        <row r="1461">
          <cell r="E1461" t="str">
            <v>A001344</v>
          </cell>
          <cell r="F1461" t="str">
            <v>ŽITO BUREK PIZZA ZAM 200G</v>
          </cell>
        </row>
        <row r="1462">
          <cell r="E1462" t="str">
            <v>A001544</v>
          </cell>
          <cell r="F1462" t="str">
            <v>ŽITO PECIVO OSJE GNEZDO ROZINAMI VZ ZAM</v>
          </cell>
        </row>
        <row r="1463">
          <cell r="E1463" t="str">
            <v>A001900</v>
          </cell>
          <cell r="F1463" t="str">
            <v>ŽITO KRUH PIRIN MOD PP ZAM 400G</v>
          </cell>
        </row>
        <row r="1464">
          <cell r="E1464" t="str">
            <v>A002692</v>
          </cell>
          <cell r="F1464" t="str">
            <v>ŽITO ROGLJIČ OREHOV KV PAK 80G</v>
          </cell>
        </row>
        <row r="1465">
          <cell r="E1465" t="str">
            <v>A030756</v>
          </cell>
          <cell r="F1465" t="str">
            <v>ŽITO ČOKOKOLAČ 500g</v>
          </cell>
        </row>
        <row r="1466">
          <cell r="E1466" t="str">
            <v>A031756</v>
          </cell>
          <cell r="F1466" t="str">
            <v>ŠUMIHERBA TRDI BON ICE EUKALIPTUS BS70g</v>
          </cell>
        </row>
        <row r="1467">
          <cell r="E1467" t="str">
            <v>A031757</v>
          </cell>
          <cell r="F1467" t="str">
            <v>ŠUMIHERBA TRDIBON POMAR MENTOL BS70g</v>
          </cell>
        </row>
        <row r="1468">
          <cell r="E1468" t="str">
            <v>A031758</v>
          </cell>
          <cell r="F1468" t="str">
            <v>ŠUMIHERBA TRDI BON Č.RIBEZ–BEZEG BS70g</v>
          </cell>
        </row>
        <row r="1469">
          <cell r="E1469" t="str">
            <v>A030290</v>
          </cell>
          <cell r="F1469" t="str">
            <v>ŽITO TOAST MEGA POLNOZRNATI 750G</v>
          </cell>
        </row>
        <row r="1470">
          <cell r="E1470" t="str">
            <v>A031829</v>
          </cell>
          <cell r="F1470" t="str">
            <v>1001 ČAJ MANGO BRESKEV F OVV 50g</v>
          </cell>
        </row>
        <row r="1471">
          <cell r="E1471" t="str">
            <v>A031830</v>
          </cell>
          <cell r="F1471" t="str">
            <v>1001 ČAJ MALINA BRUSNICA F OVV 50g</v>
          </cell>
        </row>
        <row r="1472">
          <cell r="E1472" t="str">
            <v>A031831</v>
          </cell>
          <cell r="F1472" t="str">
            <v>1001 ČAJ GOZDNA JAGODA ACAI F OVV 50g</v>
          </cell>
        </row>
        <row r="1473">
          <cell r="E1473" t="str">
            <v>A001562</v>
          </cell>
          <cell r="F1473" t="str">
            <v>ŽITO KRUH BAMBI_NO PP ZAM 600g</v>
          </cell>
        </row>
        <row r="1474">
          <cell r="E1474" t="str">
            <v>A001563</v>
          </cell>
          <cell r="F1474" t="str">
            <v>ŽITO KRUH EMENTALEC PP ZAM 600g</v>
          </cell>
        </row>
        <row r="1475">
          <cell r="E1475" t="str">
            <v>A001626</v>
          </cell>
          <cell r="F1475" t="str">
            <v>ŽITO KRUH TOSKANA PP ZAM 500G</v>
          </cell>
        </row>
        <row r="1476">
          <cell r="E1476" t="str">
            <v>A002701</v>
          </cell>
          <cell r="F1476" t="str">
            <v>ŽITO PLETENICA VZH ZAM 100G</v>
          </cell>
        </row>
        <row r="1477">
          <cell r="E1477" t="str">
            <v>A005988</v>
          </cell>
          <cell r="F1477" t="str">
            <v>ŽITO ROGLJIČ PIRA KVINOJA VZ ZAM 70G</v>
          </cell>
        </row>
        <row r="1478">
          <cell r="E1478" t="str">
            <v>A017411</v>
          </cell>
          <cell r="F1478" t="str">
            <v>ŽITO BLAZINICA BOROVN SKUTA VZ ZAM 100G</v>
          </cell>
        </row>
        <row r="1479">
          <cell r="E1479" t="str">
            <v>A017739</v>
          </cell>
          <cell r="F1479" t="str">
            <v>ŽITO SNACK PECIVO PP ZAM 50g</v>
          </cell>
        </row>
        <row r="1480">
          <cell r="E1480" t="str">
            <v>A024530</v>
          </cell>
          <cell r="F1480" t="str">
            <v>ŽITO PLETENICA PIRINA PP 60g</v>
          </cell>
        </row>
        <row r="1481">
          <cell r="E1481" t="str">
            <v>A024898</v>
          </cell>
          <cell r="F1481" t="str">
            <v>ŽITO BLAZINICA ČOLEŠNIK VZ ZAM 100g</v>
          </cell>
        </row>
        <row r="1482">
          <cell r="E1482" t="str">
            <v>A025968</v>
          </cell>
          <cell r="F1482" t="str">
            <v>ŽITO LEPINJA Z AJV PP ZAM 150g</v>
          </cell>
        </row>
        <row r="1483">
          <cell r="E1483" t="str">
            <v>A026223</v>
          </cell>
          <cell r="F1483" t="str">
            <v>ŽITO KRUH BABIČINA POGAČA PP ZAM 500g</v>
          </cell>
        </row>
        <row r="1484">
          <cell r="E1484" t="str">
            <v>A029555</v>
          </cell>
          <cell r="F1484" t="str">
            <v>ŽITO KRUH RŽENI S SKUTO PP ZAM 400G</v>
          </cell>
        </row>
        <row r="1485">
          <cell r="E1485" t="str">
            <v>A029806</v>
          </cell>
          <cell r="F1485" t="str">
            <v>ŽITO POLŽEK VANILIJA ROZ PP ZAM 80g</v>
          </cell>
        </row>
        <row r="1486">
          <cell r="E1486" t="str">
            <v>A030157</v>
          </cell>
          <cell r="F1486" t="str">
            <v>ŽITO POLŽEK OREHOV PP ZAM 80g</v>
          </cell>
        </row>
        <row r="1487">
          <cell r="E1487" t="str">
            <v>A031981</v>
          </cell>
          <cell r="F1487" t="str">
            <v>ŠUMI KARAMELA MEGA TATOO 400g</v>
          </cell>
        </row>
        <row r="1488">
          <cell r="E1488" t="str">
            <v>A030177</v>
          </cell>
          <cell r="F1488" t="str">
            <v>ZP RIŽ DOMAČE JEDI 1kg DOZ</v>
          </cell>
        </row>
        <row r="1489">
          <cell r="E1489" t="str">
            <v>A028806</v>
          </cell>
          <cell r="F1489" t="str">
            <v>MAEST KUMINA MLETA S.30g</v>
          </cell>
        </row>
        <row r="1490">
          <cell r="E1490" t="str">
            <v>A030562</v>
          </cell>
          <cell r="F1490" t="str">
            <v>SENDVIČ FIT FIT 160g</v>
          </cell>
        </row>
        <row r="1491">
          <cell r="E1491" t="str">
            <v>A030567</v>
          </cell>
          <cell r="F1491" t="str">
            <v>ŽITO SENDVIČ FRANCOSKI 170g</v>
          </cell>
        </row>
        <row r="1492">
          <cell r="E1492" t="str">
            <v>A032190</v>
          </cell>
          <cell r="F1492" t="str">
            <v>ŽITO SENDVIČ Nuggets 200g</v>
          </cell>
        </row>
        <row r="1493">
          <cell r="E1493" t="str">
            <v>A030727</v>
          </cell>
          <cell r="F1493" t="str">
            <v>ŽITO PIRINE DROBTINE 500g</v>
          </cell>
        </row>
        <row r="1494">
          <cell r="E1494" t="str">
            <v>A032223</v>
          </cell>
          <cell r="F1494" t="str">
            <v>ŽITO SENDVIČ KMEČKI 160g</v>
          </cell>
        </row>
        <row r="1495">
          <cell r="E1495" t="str">
            <v>A032499</v>
          </cell>
          <cell r="F1495" t="str">
            <v>ŽITO BAGETA PREMIUM BELA PP ZAM 280g</v>
          </cell>
        </row>
        <row r="1496">
          <cell r="E1496" t="str">
            <v>A000672</v>
          </cell>
          <cell r="F1496" t="str">
            <v>ŽITO BLAZINICA ŠUNKA SIR VZ ZAM 130G</v>
          </cell>
        </row>
        <row r="1497">
          <cell r="E1497" t="str">
            <v>A000689</v>
          </cell>
          <cell r="F1497" t="str">
            <v>ŽITO ROLCA KMEČKA VZ ZAM 120G</v>
          </cell>
        </row>
        <row r="1498">
          <cell r="E1498" t="str">
            <v>A001177</v>
          </cell>
          <cell r="F1498" t="str">
            <v>ŽITO LONČEK GRMADA PAK 150G</v>
          </cell>
        </row>
        <row r="1499">
          <cell r="E1499" t="str">
            <v>A001193</v>
          </cell>
          <cell r="F1499" t="str">
            <v>ŽITO PITA GOZDNI SADEŽI ZAM PAK 900G</v>
          </cell>
        </row>
        <row r="1500">
          <cell r="E1500" t="str">
            <v>A001705</v>
          </cell>
          <cell r="F1500" t="str">
            <v>ŽITO CIABATTA SENDVIČ OLIV PP ZAM 100G</v>
          </cell>
        </row>
        <row r="1501">
          <cell r="E1501" t="str">
            <v>A001895</v>
          </cell>
          <cell r="F1501" t="str">
            <v>ŽITO SENDVIČ KAPITALC 380G</v>
          </cell>
        </row>
        <row r="1502">
          <cell r="E1502" t="str">
            <v>A001906</v>
          </cell>
          <cell r="F1502" t="str">
            <v>ŽITO RAJSKI KRUH S KEFIRJEM TEMNI 300G P</v>
          </cell>
        </row>
        <row r="1503">
          <cell r="E1503" t="str">
            <v>A001943</v>
          </cell>
          <cell r="F1503" t="str">
            <v>ŽITO ŽEMLJA PUJSEK 120G</v>
          </cell>
        </row>
        <row r="1504">
          <cell r="E1504" t="str">
            <v>A002017</v>
          </cell>
          <cell r="F1504" t="str">
            <v>EMBALAŽA KOSOBRIN B JL09</v>
          </cell>
        </row>
        <row r="1505">
          <cell r="E1505" t="str">
            <v>A002609</v>
          </cell>
          <cell r="F1505" t="str">
            <v>ŽITO KRUH PREKMURSKI 2KG</v>
          </cell>
        </row>
        <row r="1506">
          <cell r="E1506" t="str">
            <v>A002614</v>
          </cell>
          <cell r="F1506" t="str">
            <v>ŽITO KRUH TURIST KOLAČ PAK 1,6KG</v>
          </cell>
        </row>
        <row r="1507">
          <cell r="E1507" t="str">
            <v>A002622</v>
          </cell>
          <cell r="F1507" t="str">
            <v>ŽITO KRUH PIKNIK POLBEL REZ PAK 800G</v>
          </cell>
        </row>
        <row r="1508">
          <cell r="E1508" t="str">
            <v>A002629</v>
          </cell>
          <cell r="F1508" t="str">
            <v>ŽITO KRUH VIKEND REZ PAK 1KG</v>
          </cell>
        </row>
        <row r="1509">
          <cell r="E1509" t="str">
            <v>A005619</v>
          </cell>
          <cell r="F1509" t="str">
            <v>ŽITO OSJE GNEZDO ROZINAMI VZ ZAM 96G</v>
          </cell>
        </row>
        <row r="1510">
          <cell r="E1510" t="str">
            <v>A009748</v>
          </cell>
          <cell r="F1510" t="str">
            <v>EMB.KOSOBRIN B JL 09</v>
          </cell>
        </row>
        <row r="1511">
          <cell r="E1511" t="str">
            <v>A010297</v>
          </cell>
          <cell r="F1511" t="str">
            <v>EMB.FLORIDA ZA 2 KREM REZINI</v>
          </cell>
        </row>
        <row r="1512">
          <cell r="E1512" t="str">
            <v>A011454</v>
          </cell>
          <cell r="F1512" t="str">
            <v>EMBALAŽA SLAŠČICE 1 KOS</v>
          </cell>
        </row>
        <row r="1513">
          <cell r="E1513" t="str">
            <v>A016933</v>
          </cell>
          <cell r="F1513" t="str">
            <v>KREX PREPEČENEC KLASIK 550G</v>
          </cell>
        </row>
        <row r="1514">
          <cell r="E1514" t="str">
            <v>A024260</v>
          </cell>
          <cell r="F1514" t="str">
            <v>STRANSKI PROIZVODI IZ PEKARN POS.KRM.1kg</v>
          </cell>
        </row>
        <row r="1515">
          <cell r="E1515" t="str">
            <v>A025035</v>
          </cell>
          <cell r="F1515" t="str">
            <v>ŽITO ZL. PREPEČ. 5 ŽIT 330g</v>
          </cell>
        </row>
        <row r="1516">
          <cell r="E1516" t="str">
            <v>A027017</v>
          </cell>
          <cell r="F1516" t="str">
            <v>ŽITO ZLATI PREPEČENEC AJDOV 220g</v>
          </cell>
        </row>
        <row r="1517">
          <cell r="E1517" t="str">
            <v>A027406</v>
          </cell>
          <cell r="F1517" t="str">
            <v>ZP SPORT KAŠA KOKOS Z DATLJI 50g</v>
          </cell>
        </row>
        <row r="1518">
          <cell r="E1518" t="str">
            <v>A031282</v>
          </cell>
          <cell r="F1518" t="str">
            <v>ŽITO KRUH VANDROVEC BELI 500g</v>
          </cell>
        </row>
        <row r="1519">
          <cell r="E1519" t="str">
            <v>A031284</v>
          </cell>
          <cell r="F1519" t="str">
            <v>ŽITO KRUH VANDROVEC STOLET 500g</v>
          </cell>
        </row>
        <row r="1520">
          <cell r="E1520" t="str">
            <v>A031285</v>
          </cell>
          <cell r="F1520" t="str">
            <v>ŽITO KRUH VANDROVEC OVSENI 500g</v>
          </cell>
        </row>
        <row r="1521">
          <cell r="E1521" t="str">
            <v>A032121</v>
          </cell>
          <cell r="F1521" t="str">
            <v>ŽITO ČOKO KOLAČ PAK 70g</v>
          </cell>
        </row>
        <row r="1522">
          <cell r="E1522" t="str">
            <v>A000472</v>
          </cell>
          <cell r="F1522" t="str">
            <v>ŽITO ODKUP KRUHA IZ DE 1KG</v>
          </cell>
        </row>
        <row r="1523">
          <cell r="E1523" t="str">
            <v>A000577</v>
          </cell>
          <cell r="F1523" t="str">
            <v>ŽITO KROKETI ZAM 400G</v>
          </cell>
        </row>
        <row r="1524">
          <cell r="E1524" t="str">
            <v>A026369</v>
          </cell>
          <cell r="F1524" t="str">
            <v>ŽITO CMOKI LINO LADA NOUGAT NAD ZAM 500g</v>
          </cell>
        </row>
        <row r="1525">
          <cell r="E1525" t="str">
            <v>A027404</v>
          </cell>
          <cell r="F1525" t="str">
            <v>ZP KAŠA S PROTEINI ČOKOLADA ČILI 50g</v>
          </cell>
        </row>
        <row r="1526">
          <cell r="E1526" t="str">
            <v>A027405</v>
          </cell>
          <cell r="F1526" t="str">
            <v>ZP KAŠA S PROTEIN.BELA ČOKO PISTACI. 50g</v>
          </cell>
        </row>
        <row r="1527">
          <cell r="E1527" t="str">
            <v>A027407</v>
          </cell>
          <cell r="F1527" t="str">
            <v>ZP SPORT KAŠA BUČA IN BOROVNICA 50g</v>
          </cell>
        </row>
        <row r="1528">
          <cell r="E1528" t="str">
            <v>A027415</v>
          </cell>
          <cell r="F1528" t="str">
            <v>MAEST MORSKA SOL M 175g</v>
          </cell>
        </row>
        <row r="1529">
          <cell r="E1529" t="str">
            <v>A027523</v>
          </cell>
          <cell r="F1529" t="str">
            <v>MAEST META V 18g</v>
          </cell>
        </row>
        <row r="1530">
          <cell r="E1530" t="str">
            <v>A027526</v>
          </cell>
          <cell r="F1530" t="str">
            <v>MAEST META S 30g</v>
          </cell>
        </row>
        <row r="1531">
          <cell r="E1531" t="str">
            <v>A027528</v>
          </cell>
          <cell r="F1531" t="str">
            <v>MAEST LUŠTREK S 12g</v>
          </cell>
        </row>
        <row r="1532">
          <cell r="E1532" t="str">
            <v>A027531</v>
          </cell>
          <cell r="F1532" t="str">
            <v>MAEST KOROMAČ V 20g</v>
          </cell>
        </row>
        <row r="1533">
          <cell r="E1533" t="str">
            <v>A027535</v>
          </cell>
          <cell r="F1533" t="str">
            <v>MAEST KOROMAČ S 38g</v>
          </cell>
        </row>
        <row r="1534">
          <cell r="E1534" t="str">
            <v>A027537</v>
          </cell>
          <cell r="F1534" t="str">
            <v>MAEST KARDAMOM S 30g</v>
          </cell>
        </row>
        <row r="1535">
          <cell r="E1535" t="str">
            <v>A029087</v>
          </cell>
          <cell r="F1535" t="str">
            <v>MAEST ČRNI POPER V ZRNJU M. 42g</v>
          </cell>
        </row>
        <row r="1536">
          <cell r="E1536" t="str">
            <v>A029248</v>
          </cell>
          <cell r="F1536" t="str">
            <v>ŠUMI HERBA GUM EUCALYPTUS 30% LS 80g</v>
          </cell>
        </row>
        <row r="1537">
          <cell r="E1537" t="str">
            <v>A029390</v>
          </cell>
          <cell r="F1537" t="str">
            <v>ŠUMI HERBA GUM SWISS MENTHOL 30% LS 80g</v>
          </cell>
        </row>
        <row r="1538">
          <cell r="E1538" t="str">
            <v>A029392</v>
          </cell>
          <cell r="F1538" t="str">
            <v>ŠUMI GUM COLA WORMS 30% LS 80g</v>
          </cell>
        </row>
        <row r="1539">
          <cell r="E1539" t="str">
            <v>A029394</v>
          </cell>
          <cell r="F1539" t="str">
            <v>ŠUMI GUM NUMBERS 30% LS 80g</v>
          </cell>
        </row>
        <row r="1540">
          <cell r="E1540" t="str">
            <v>A031510</v>
          </cell>
          <cell r="F1540" t="str">
            <v>ŠUMI KAR PLOŠČICA EXTRA SOUR 85G</v>
          </cell>
        </row>
        <row r="1541">
          <cell r="E1541" t="str">
            <v>A031511</v>
          </cell>
          <cell r="F1541" t="str">
            <v>ŠUMI KARAMELA MINI TATOO COLA 80G</v>
          </cell>
        </row>
        <row r="1542">
          <cell r="E1542" t="str">
            <v>A032674</v>
          </cell>
          <cell r="F1542" t="str">
            <v>ŽITO KROF Z LINOLADO ZAM 80g</v>
          </cell>
        </row>
        <row r="1543">
          <cell r="E1543" t="str">
            <v>A032675</v>
          </cell>
          <cell r="F1543" t="str">
            <v>ŽITO KROF Z LINOLADO PAK 10 kos</v>
          </cell>
        </row>
        <row r="1544">
          <cell r="E1544" t="str">
            <v>A025023</v>
          </cell>
          <cell r="F1544" t="str">
            <v>ŽITO ROGLJIČ FRANC POLNZ PAK 60g</v>
          </cell>
        </row>
        <row r="1545">
          <cell r="E1545" t="str">
            <v>A032678</v>
          </cell>
          <cell r="F1545" t="str">
            <v>ŽITO SENDVIČ KLASIKA 210g</v>
          </cell>
        </row>
        <row r="1546">
          <cell r="E1546" t="str">
            <v>A032770</v>
          </cell>
          <cell r="F1546" t="str">
            <v>MAESTRO BAZILIKA LIOFILIZIRAN P. 7g</v>
          </cell>
        </row>
        <row r="1547">
          <cell r="E1547" t="str">
            <v>A031639</v>
          </cell>
          <cell r="F1547" t="str">
            <v>MAEST SUŠEN PARADIŽNIK S 44g</v>
          </cell>
        </row>
        <row r="1548">
          <cell r="E1548" t="str">
            <v>A031512</v>
          </cell>
          <cell r="F1548" t="str">
            <v>ŠUMI KARAMELA FUNNY CUBE 130G</v>
          </cell>
        </row>
        <row r="1549">
          <cell r="E1549" t="str">
            <v>A032178</v>
          </cell>
          <cell r="F1549" t="str">
            <v>ŠUMI KARAMELA SWEET TRIS 90G</v>
          </cell>
        </row>
        <row r="1550">
          <cell r="E1550" t="str">
            <v>A032549</v>
          </cell>
          <cell r="F1550" t="str">
            <v>ŽITO SENDVIČ FIT FIT AVT 130g</v>
          </cell>
        </row>
        <row r="1551">
          <cell r="E1551" t="str">
            <v>A032550</v>
          </cell>
          <cell r="F1551" t="str">
            <v>ŽITO SENDVIČ NUGGETS AVT 140g</v>
          </cell>
        </row>
        <row r="1552">
          <cell r="E1552" t="str">
            <v>A032551</v>
          </cell>
          <cell r="F1552" t="str">
            <v>ŽITO SENDVIČ KMEČKI AVT 100g</v>
          </cell>
        </row>
        <row r="1553">
          <cell r="E1553" t="str">
            <v>A032552</v>
          </cell>
          <cell r="F1553" t="str">
            <v>ŽITO SENDVIČ FRANCOSKI AVT 120g</v>
          </cell>
        </row>
        <row r="1554">
          <cell r="E1554" t="str">
            <v>A032677</v>
          </cell>
          <cell r="F1554" t="str">
            <v>ŽITO SENDVIČ KLASIKA AVT 140g</v>
          </cell>
        </row>
        <row r="1555">
          <cell r="E1555" t="str">
            <v>A032374</v>
          </cell>
          <cell r="F1555" t="str">
            <v>MAESTRO POPER ZELENI v zrnju 20 g</v>
          </cell>
        </row>
        <row r="1556">
          <cell r="E1556" t="str">
            <v>A032378</v>
          </cell>
          <cell r="F1556" t="str">
            <v>MAESTRO POPER RDEČI v zrnju 15 g</v>
          </cell>
        </row>
        <row r="1557">
          <cell r="E1557" t="str">
            <v>A032382</v>
          </cell>
          <cell r="F1557" t="str">
            <v>MAESTRO KURKUMA 35G</v>
          </cell>
        </row>
        <row r="1558">
          <cell r="E1558" t="str">
            <v>A032779</v>
          </cell>
          <cell r="F1558" t="str">
            <v>MAESTRO ORIGANO LIOFILIZIRAN P. 7G</v>
          </cell>
        </row>
        <row r="1559">
          <cell r="E1559" t="str">
            <v>A032782</v>
          </cell>
          <cell r="F1559" t="str">
            <v>MAESTRO PETERŠILJ LIOFILIZIRAN P. 4G</v>
          </cell>
        </row>
        <row r="1560">
          <cell r="E1560" t="str">
            <v>A032787</v>
          </cell>
          <cell r="F1560" t="str">
            <v>MESTRO TIMIJAN LIOFILIZIRAN P.7g</v>
          </cell>
        </row>
        <row r="1561">
          <cell r="E1561" t="str">
            <v>A032304</v>
          </cell>
          <cell r="F1561" t="str">
            <v>1001 ČAJ BIO ZA MAMICE 40G F OVV</v>
          </cell>
        </row>
        <row r="1562">
          <cell r="E1562" t="str">
            <v>A032797</v>
          </cell>
          <cell r="F1562" t="str">
            <v>ŽITO ZAVITEK KRPIČAST SKUTA VZ ZAM 140g</v>
          </cell>
        </row>
        <row r="1563">
          <cell r="E1563" t="str">
            <v>A032226</v>
          </cell>
          <cell r="F1563" t="str">
            <v>ŽITO ŠTRUČKA PLETENA SEZAM  REZ 80g</v>
          </cell>
        </row>
        <row r="1564">
          <cell r="E1564" t="str">
            <v>A031352</v>
          </cell>
          <cell r="F1564" t="str">
            <v>ŽITO ČOKOLADNA TORTA 90g</v>
          </cell>
        </row>
        <row r="1565">
          <cell r="E1565" t="str">
            <v>A001529</v>
          </cell>
          <cell r="F1565" t="str">
            <v>ŽITO PECIVO OVSENO REZ 100G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</sheetNames>
    <sheetDataSet>
      <sheetData sheetId="0" refreshError="1">
        <row r="7">
          <cell r="B7" t="str">
            <v>VELJAVNOST : 01.04.2020-31.03.2023</v>
          </cell>
        </row>
        <row r="9">
          <cell r="B9" t="str">
            <v xml:space="preserve">ŠIFRA: </v>
          </cell>
        </row>
        <row r="11">
          <cell r="A11" t="str">
            <v>Kontaktna oseba:</v>
          </cell>
          <cell r="B11" t="str">
            <v>POTNICA : TATJANA SOBOČAN</v>
          </cell>
        </row>
        <row r="16">
          <cell r="A16" t="str">
            <v>Opis</v>
          </cell>
          <cell r="B16" t="str">
            <v>šifra</v>
          </cell>
        </row>
        <row r="17">
          <cell r="A17" t="str">
            <v>Ajdova kaša 1kg/1 - debelejša zrna</v>
          </cell>
          <cell r="B17" t="str">
            <v>A000186</v>
          </cell>
        </row>
        <row r="18">
          <cell r="A18" t="str">
            <v>Ajdova moka 1kg/1</v>
          </cell>
          <cell r="B18" t="str">
            <v>A000083</v>
          </cell>
        </row>
        <row r="19">
          <cell r="A19" t="str">
            <v>Fritati 500 g</v>
          </cell>
          <cell r="B19" t="str">
            <v>A002044</v>
          </cell>
        </row>
        <row r="20">
          <cell r="A20" t="str">
            <v>Instant pšenični kosmiči s čokolado *(kot Čokolino) 1Kg/1</v>
          </cell>
          <cell r="B20" t="str">
            <v>A025089</v>
          </cell>
        </row>
        <row r="21">
          <cell r="A21" t="str">
            <v>Instant pšenični kosmiči s čokolado in lešniki *(kot Bebi čokolešnik) 1Kg/1</v>
          </cell>
          <cell r="B21" t="str">
            <v>A025830</v>
          </cell>
        </row>
        <row r="22">
          <cell r="A22" t="str">
            <v>Jedilni škrob 1Kg/1</v>
          </cell>
          <cell r="B22" t="str">
            <v>B954HR</v>
          </cell>
        </row>
        <row r="23">
          <cell r="A23" t="str">
            <v>Ješprenj 1kg/1</v>
          </cell>
          <cell r="B23" t="str">
            <v>A028069</v>
          </cell>
        </row>
        <row r="24">
          <cell r="A24" t="str">
            <v>Koruzna moka 1kg/1</v>
          </cell>
          <cell r="B24" t="str">
            <v>A005613</v>
          </cell>
        </row>
        <row r="25">
          <cell r="A25" t="str">
            <v>Koruzni škrob 1kg/1</v>
          </cell>
        </row>
        <row r="26">
          <cell r="A26" t="str">
            <v>Koruzni zdrob 1kg/1</v>
          </cell>
          <cell r="B26" t="str">
            <v>A000065</v>
          </cell>
        </row>
        <row r="27">
          <cell r="A27" t="str">
            <v>Kuskus 1kg/1</v>
          </cell>
          <cell r="B27" t="str">
            <v>A028076</v>
          </cell>
        </row>
        <row r="28">
          <cell r="A28" t="str">
            <v>Kvinoja 1kg/1</v>
          </cell>
          <cell r="B28" t="str">
            <v>A000199</v>
          </cell>
        </row>
        <row r="29">
          <cell r="A29" t="str">
            <v>Laneno seme 250 g</v>
          </cell>
          <cell r="B29" t="str">
            <v>A000233</v>
          </cell>
        </row>
        <row r="30">
          <cell r="A30" t="str">
            <v>Leča 250 g</v>
          </cell>
          <cell r="B30" t="str">
            <v>A028080</v>
          </cell>
        </row>
        <row r="31">
          <cell r="A31" t="str">
            <v>Mešanica semen za kruh 0,5 kg (bučnice, laneno seme, ovseni kosmiči, sončnice, sezam...)</v>
          </cell>
          <cell r="B31" t="str">
            <v>A000214</v>
          </cell>
        </row>
        <row r="32">
          <cell r="A32" t="str">
            <v>Moka brezglutenska 1kg/1</v>
          </cell>
        </row>
        <row r="33">
          <cell r="A33" t="str">
            <v>Moka čičerikina 1kg/1</v>
          </cell>
        </row>
        <row r="34">
          <cell r="A34" t="str">
            <v>Moka namenska-ostra TIP 400 1Kg/1</v>
          </cell>
          <cell r="B34" t="str">
            <v>A000054</v>
          </cell>
        </row>
        <row r="35">
          <cell r="A35" t="str">
            <v>Moka namenska-ostra TIP 400 25Kg/1</v>
          </cell>
          <cell r="B35" t="str">
            <v>A000060</v>
          </cell>
        </row>
        <row r="36">
          <cell r="A36" t="str">
            <v>Moka pšenična-gladka TIP 500 25Kg/1</v>
          </cell>
          <cell r="B36" t="str">
            <v>A000021</v>
          </cell>
        </row>
        <row r="37">
          <cell r="A37" t="str">
            <v>Moka za kvašeno testo 1kg/1</v>
          </cell>
          <cell r="B37" t="str">
            <v>A000114</v>
          </cell>
        </row>
        <row r="38">
          <cell r="A38" t="str">
            <v>Moka-krušna TIP 850 1kg/1</v>
          </cell>
          <cell r="B38" t="str">
            <v>A000147</v>
          </cell>
        </row>
        <row r="39">
          <cell r="A39" t="str">
            <v>Moka-polnozrnata 1kg/1</v>
          </cell>
          <cell r="B39" t="str">
            <v>A000102</v>
          </cell>
        </row>
        <row r="40">
          <cell r="A40" t="str">
            <v>Moka-ržena TIP 1250 1kg/1</v>
          </cell>
          <cell r="B40" t="str">
            <v>A000058</v>
          </cell>
        </row>
        <row r="41">
          <cell r="A41" t="str">
            <v>Oblati za lazanjo-1kg/1 (brez kuhanja)</v>
          </cell>
          <cell r="B41" t="str">
            <v>A000251</v>
          </cell>
        </row>
        <row r="42">
          <cell r="A42" t="str">
            <v>Otrobi pšenični 400 g</v>
          </cell>
          <cell r="B42" t="str">
            <v>A000215</v>
          </cell>
        </row>
        <row r="43">
          <cell r="A43" t="str">
            <v>Ovseni, pirini, riževi kosmiči (lahki) 500 g</v>
          </cell>
          <cell r="B43" t="str">
            <v>A005732</v>
          </cell>
        </row>
        <row r="44">
          <cell r="A44" t="str">
            <v>Peresniki 1kg/1</v>
          </cell>
          <cell r="B44" t="str">
            <v>A000305</v>
          </cell>
        </row>
        <row r="45">
          <cell r="A45" t="str">
            <v>Pirina moka 1kg/1</v>
          </cell>
          <cell r="B45" t="str">
            <v>A000103</v>
          </cell>
        </row>
        <row r="46">
          <cell r="A46" t="str">
            <v>Prosena kaša 1kg/1</v>
          </cell>
          <cell r="B46" t="str">
            <v>A000078</v>
          </cell>
        </row>
        <row r="47">
          <cell r="A47" t="str">
            <v>Pšenična kašica z dodatkom meda*(kot Medolino) 200g</v>
          </cell>
          <cell r="B47" t="str">
            <v>J756SL</v>
          </cell>
        </row>
        <row r="48">
          <cell r="A48" t="str">
            <v>Pšenični zdrob 1kg/1</v>
          </cell>
          <cell r="B48" t="str">
            <v>A000159</v>
          </cell>
        </row>
        <row r="49">
          <cell r="A49" t="str">
            <v>Seme bučno 500 g</v>
          </cell>
          <cell r="B49" t="str">
            <v>A000236</v>
          </cell>
        </row>
        <row r="50">
          <cell r="A50" t="str">
            <v>Sezam 500 g</v>
          </cell>
          <cell r="B50" t="str">
            <v>A000234</v>
          </cell>
        </row>
        <row r="51">
          <cell r="A51" t="str">
            <v>Testenine - jušni rezanci valjani - fidelini 1kg/1 (8 jajc v 1 kg moke)</v>
          </cell>
          <cell r="B51" t="str">
            <v xml:space="preserve">A000316 </v>
          </cell>
        </row>
        <row r="52">
          <cell r="A52" t="str">
            <v>Testenine - krpice 5kg/1 (8 jajc v 1 kg moke)</v>
          </cell>
          <cell r="B52" t="str">
            <v>A000266</v>
          </cell>
        </row>
        <row r="53">
          <cell r="A53" t="str">
            <v>Testenine - metuljčki 5kg/1</v>
          </cell>
          <cell r="B53" t="str">
            <v>A001322</v>
          </cell>
        </row>
        <row r="54">
          <cell r="A54" t="str">
            <v>Testenine - polžki drobni (rebrasti) 1kg/1polnozrnati</v>
          </cell>
          <cell r="B54" t="str">
            <v>A000311</v>
          </cell>
        </row>
        <row r="55">
          <cell r="A55" t="str">
            <v>Testenine - polžki drobni (rebrasti) 5kg/1</v>
          </cell>
          <cell r="B55" t="str">
            <v>A000262</v>
          </cell>
        </row>
        <row r="56">
          <cell r="A56" t="str">
            <v>Testenine - rižek 5kg/1</v>
          </cell>
          <cell r="B56" t="str">
            <v>A000293</v>
          </cell>
        </row>
        <row r="57">
          <cell r="A57" t="str">
            <v>Testenine - široki rezanci 5kg/1 (8 jajc v 1kg moke)-bela moka</v>
          </cell>
          <cell r="B57" t="str">
            <v>A000319</v>
          </cell>
        </row>
        <row r="58">
          <cell r="A58" t="str">
            <v>Testenine - široki rezanci-valoviti 5kg/1 (8 jajc v 1kg moke)-bela moka</v>
          </cell>
          <cell r="B58" t="str">
            <v>A000253</v>
          </cell>
        </row>
        <row r="59">
          <cell r="A59" t="str">
            <v>Testenine - špageti 1kg/1 polnozrnati</v>
          </cell>
          <cell r="B59" t="str">
            <v>A000302</v>
          </cell>
        </row>
        <row r="60">
          <cell r="A60" t="str">
            <v>Testenine - špageti 5kg/1</v>
          </cell>
          <cell r="B60" t="str">
            <v>A001648</v>
          </cell>
        </row>
        <row r="61">
          <cell r="A61" t="str">
            <v>Testenine jušne - ribana kaša 5kg/1</v>
          </cell>
          <cell r="B61" t="str">
            <v>A000254</v>
          </cell>
        </row>
        <row r="62">
          <cell r="A62" t="str">
            <v>Testenine jušne - rinčice 5kg/1 (8 jajc v 1 kg moke)</v>
          </cell>
          <cell r="B62" t="str">
            <v>A000265</v>
          </cell>
        </row>
        <row r="63">
          <cell r="A63" t="str">
            <v>Testenine jušne - zvezdice 5kg/1</v>
          </cell>
          <cell r="B63" t="str">
            <v>A000291</v>
          </cell>
        </row>
        <row r="64">
          <cell r="A64" t="str">
            <v>Testenine svedri 5kg/1</v>
          </cell>
          <cell r="B64" t="str">
            <v>A000250</v>
          </cell>
        </row>
        <row r="65">
          <cell r="A65" t="str">
            <v>Testenine široki rezanci - pirini 1kg/1</v>
          </cell>
          <cell r="B65" t="str">
            <v>A000312</v>
          </cell>
        </row>
        <row r="66">
          <cell r="A66" t="str">
            <v>Testenine široki rezanci brez jajc - 500 g</v>
          </cell>
          <cell r="B66" t="str">
            <v>A000307</v>
          </cell>
        </row>
        <row r="67">
          <cell r="A67" t="str">
            <v>Testenine-široki rezanci 1kg/1 - polnozrnati</v>
          </cell>
          <cell r="B67" t="str">
            <v>A000318</v>
          </cell>
        </row>
        <row r="68">
          <cell r="A68" t="str">
            <v>Testenine-široki rezanci 1kg/1- špinačni</v>
          </cell>
          <cell r="B68" t="str">
            <v>A000300</v>
          </cell>
        </row>
        <row r="69">
          <cell r="A69" t="str">
            <v>Žitna kašica z dodatkom riža*(kot Rižolino) 150 g</v>
          </cell>
          <cell r="B69" t="str">
            <v>E046SL</v>
          </cell>
        </row>
        <row r="70">
          <cell r="A70" t="str">
            <v>Žitna kašica z maslenimi keksi*(kot Keksolino) 500 g</v>
          </cell>
          <cell r="B70" t="str">
            <v>A025872</v>
          </cell>
        </row>
        <row r="71">
          <cell r="A71" t="str">
            <v>Žitna kašica z vitamini *(kot Grisolino) 200g</v>
          </cell>
          <cell r="B71" t="str">
            <v>E003SL</v>
          </cell>
        </row>
        <row r="72">
          <cell r="A72" t="str">
            <v>Žitno mlečna kašica s sadjem *(kot Frutolino) 200g</v>
          </cell>
          <cell r="B72" t="str">
            <v>E007SL</v>
          </cell>
        </row>
        <row r="74">
          <cell r="A74" t="str">
            <v>Žig in podpis ponudnika: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Material</v>
          </cell>
          <cell r="C1" t="str">
            <v>Kratki tekst materiala</v>
          </cell>
        </row>
        <row r="2">
          <cell r="B2" t="str">
            <v>3782SL</v>
          </cell>
          <cell r="C2" t="str">
            <v>VEGETA VREČA 25 KG</v>
          </cell>
        </row>
        <row r="3">
          <cell r="B3" t="str">
            <v>5130SL</v>
          </cell>
          <cell r="C3" t="str">
            <v>VEGETA VREČKA 250G</v>
          </cell>
        </row>
        <row r="4">
          <cell r="B4" t="str">
            <v>5133SL</v>
          </cell>
          <cell r="C4" t="str">
            <v>VEGETA VREČKA 500G</v>
          </cell>
        </row>
        <row r="5">
          <cell r="B5" t="str">
            <v>5134SL</v>
          </cell>
          <cell r="C5" t="str">
            <v>VEGETA VREČKA 75G</v>
          </cell>
        </row>
        <row r="6">
          <cell r="B6" t="str">
            <v>A029761</v>
          </cell>
          <cell r="C6" t="str">
            <v>VEGETA NATUR UNI.TEKOČ.DODAT.JEDEM 170ml</v>
          </cell>
        </row>
        <row r="7">
          <cell r="B7" t="str">
            <v>D009SL</v>
          </cell>
          <cell r="C7" t="str">
            <v>VEGETA 2kg DOZA</v>
          </cell>
        </row>
        <row r="8">
          <cell r="B8" t="str">
            <v>D621SL</v>
          </cell>
          <cell r="C8" t="str">
            <v>VEGETA 150g DELTAPACK</v>
          </cell>
        </row>
        <row r="9">
          <cell r="B9" t="str">
            <v>E580SL</v>
          </cell>
          <cell r="C9" t="str">
            <v>VEGETA VREČKA 1KG</v>
          </cell>
        </row>
        <row r="10">
          <cell r="B10" t="str">
            <v>F883SL</v>
          </cell>
          <cell r="C10" t="str">
            <v>VEGETA NATUR 150g</v>
          </cell>
        </row>
        <row r="11">
          <cell r="B11" t="str">
            <v>G304SL</v>
          </cell>
          <cell r="C11" t="str">
            <v>VEGETA NATUR 3 kg</v>
          </cell>
        </row>
        <row r="12">
          <cell r="B12" t="str">
            <v>G444SL</v>
          </cell>
          <cell r="C12" t="str">
            <v>VEGETA NATUR 300g</v>
          </cell>
        </row>
        <row r="13">
          <cell r="B13" t="str">
            <v>G527SL</v>
          </cell>
          <cell r="C13" t="str">
            <v>VEGETA DOZA 200 g</v>
          </cell>
        </row>
        <row r="14">
          <cell r="B14" t="str">
            <v>G793SL</v>
          </cell>
          <cell r="C14" t="str">
            <v>VEGETA NATUR 75g</v>
          </cell>
        </row>
        <row r="15">
          <cell r="B15" t="str">
            <v>G807SL</v>
          </cell>
          <cell r="C15" t="str">
            <v>VEGETA NATUR 25KG</v>
          </cell>
        </row>
        <row r="16">
          <cell r="B16" t="str">
            <v>H518SL</v>
          </cell>
          <cell r="C16" t="str">
            <v>VEGETA 250g + 50g GRATIS</v>
          </cell>
        </row>
        <row r="17">
          <cell r="B17" t="str">
            <v>A027904</v>
          </cell>
          <cell r="C17" t="str">
            <v>VEGETA NATUR GRILL CLASSIC 30g</v>
          </cell>
        </row>
        <row r="18">
          <cell r="B18" t="str">
            <v>A027906</v>
          </cell>
          <cell r="C18" t="str">
            <v>VEGETA NATUR KROMPIR 30g</v>
          </cell>
        </row>
        <row r="19">
          <cell r="B19" t="str">
            <v>A027907</v>
          </cell>
          <cell r="C19" t="str">
            <v>VEGETA NATUR PIŠČANEC 30g</v>
          </cell>
        </row>
        <row r="20">
          <cell r="B20" t="str">
            <v>A027908</v>
          </cell>
          <cell r="C20" t="str">
            <v>VEGETA NATUR RIBA 30g</v>
          </cell>
        </row>
        <row r="21">
          <cell r="B21" t="str">
            <v>A027909</v>
          </cell>
          <cell r="C21" t="str">
            <v>VEGETA NATUR SVINJINA 30g</v>
          </cell>
        </row>
        <row r="22">
          <cell r="B22" t="str">
            <v>0427SL</v>
          </cell>
          <cell r="C22" t="str">
            <v>DUNAJSKA JUHA 62G</v>
          </cell>
        </row>
        <row r="23">
          <cell r="B23" t="str">
            <v>1824SL</v>
          </cell>
          <cell r="C23" t="str">
            <v>ŠVICARSKA JUHA 54G</v>
          </cell>
        </row>
        <row r="24">
          <cell r="B24" t="str">
            <v>1938SL</v>
          </cell>
          <cell r="C24" t="str">
            <v>DALMATINSKA JUHA 60G</v>
          </cell>
        </row>
        <row r="25">
          <cell r="B25" t="str">
            <v>2093SL</v>
          </cell>
          <cell r="C25" t="str">
            <v>FRANCOSKA JUHA 64g</v>
          </cell>
        </row>
        <row r="26">
          <cell r="B26" t="str">
            <v>A026541</v>
          </cell>
          <cell r="C26" t="str">
            <v>DOMAČA GOVEJA JUHA 75g</v>
          </cell>
        </row>
        <row r="27">
          <cell r="B27" t="str">
            <v>A026595</v>
          </cell>
          <cell r="C27" t="str">
            <v>BOGATA JUHA S 5 ŽITARICA 80g SL</v>
          </cell>
        </row>
        <row r="28">
          <cell r="B28" t="str">
            <v>A026596</v>
          </cell>
          <cell r="C28" t="str">
            <v>BOGATA JUHA Z JURČKI IN AJDO 70g</v>
          </cell>
        </row>
        <row r="29">
          <cell r="B29" t="str">
            <v>A026597</v>
          </cell>
          <cell r="C29" t="str">
            <v>BOGATA JUHA Z JEČMENOM IN ZELENJ. 70g SI</v>
          </cell>
        </row>
        <row r="30">
          <cell r="B30" t="str">
            <v>A030128</v>
          </cell>
          <cell r="C30" t="str">
            <v>PIŠČANČJA JUHA S TESTENINAMI 50g</v>
          </cell>
        </row>
        <row r="31">
          <cell r="B31" t="str">
            <v>A030131</v>
          </cell>
          <cell r="C31" t="str">
            <v>ZELENJAVNA JUHA S TESTENINAMI 45g</v>
          </cell>
        </row>
        <row r="32">
          <cell r="B32" t="str">
            <v>A110SL</v>
          </cell>
          <cell r="C32" t="str">
            <v>GOVEJA JUHA Z MESOM IN TEST. 60g</v>
          </cell>
        </row>
        <row r="33">
          <cell r="B33" t="str">
            <v>A117SL</v>
          </cell>
          <cell r="C33" t="str">
            <v>DOMAČA MESNA JUHA 70g</v>
          </cell>
        </row>
        <row r="34">
          <cell r="B34" t="str">
            <v>A130SL</v>
          </cell>
          <cell r="C34" t="str">
            <v>GOVEJA JUHA S TESTENINAMI 65g</v>
          </cell>
        </row>
        <row r="35">
          <cell r="B35" t="str">
            <v>A133SL</v>
          </cell>
          <cell r="C35" t="str">
            <v>KOKOŠJA JUHA S TESTENINAMI 62g</v>
          </cell>
        </row>
        <row r="36">
          <cell r="B36" t="str">
            <v>A234SL</v>
          </cell>
          <cell r="C36" t="str">
            <v>TIROLSKA JUHA 67G</v>
          </cell>
        </row>
        <row r="37">
          <cell r="B37" t="str">
            <v>B465SL</v>
          </cell>
          <cell r="C37" t="str">
            <v>KREMNA  JUHA Z JURČKI 60G</v>
          </cell>
        </row>
        <row r="38">
          <cell r="B38" t="str">
            <v>F966SL</v>
          </cell>
          <cell r="C38" t="str">
            <v>JUHA Z MES. IN ZDR. ŽLIČ. 52G</v>
          </cell>
        </row>
        <row r="39">
          <cell r="B39" t="str">
            <v>F967SL</v>
          </cell>
          <cell r="C39" t="str">
            <v>JUHA Z JET. IN ZDR. KROG. 52G</v>
          </cell>
        </row>
        <row r="40">
          <cell r="B40" t="str">
            <v>G192SL</v>
          </cell>
          <cell r="C40" t="str">
            <v>GOVEJA JUHA Z ZVEZDICAMI 52G</v>
          </cell>
        </row>
        <row r="41">
          <cell r="B41" t="str">
            <v>G251SL</v>
          </cell>
          <cell r="C41" t="str">
            <v>BISTRA KOKOŠJA J. Z REZANCI 52G</v>
          </cell>
        </row>
        <row r="42">
          <cell r="B42" t="str">
            <v>G252SL</v>
          </cell>
          <cell r="C42" t="str">
            <v>ZELENJAVNA JUHA Z ZVEZDICAMI 52G</v>
          </cell>
        </row>
        <row r="43">
          <cell r="B43" t="str">
            <v>J461SL</v>
          </cell>
          <cell r="C43" t="str">
            <v>PARADIŽNIKOVA KREM. JUHA 60g</v>
          </cell>
        </row>
        <row r="44">
          <cell r="B44" t="str">
            <v>N521SL</v>
          </cell>
          <cell r="C44" t="str">
            <v>ALPSKA JUHA 64 g</v>
          </cell>
        </row>
        <row r="45">
          <cell r="B45" t="str">
            <v>N523SL</v>
          </cell>
          <cell r="C45" t="str">
            <v>ALPSKA JUHA 64 g 2+1 GRATIS</v>
          </cell>
        </row>
        <row r="46">
          <cell r="B46" t="str">
            <v>A026847</v>
          </cell>
          <cell r="C46" t="str">
            <v>PARADIŽNIKOVA KREMNA JUHA NO MSG 1,5kg</v>
          </cell>
        </row>
        <row r="47">
          <cell r="B47" t="str">
            <v>A026850</v>
          </cell>
          <cell r="C47" t="str">
            <v>GOBOVA KREMNA JUHA BREZ MSG 1kg</v>
          </cell>
        </row>
        <row r="48">
          <cell r="B48" t="str">
            <v>A026851</v>
          </cell>
          <cell r="C48" t="str">
            <v>GOVEJA JUHA BREZ MSG 1kg</v>
          </cell>
        </row>
        <row r="49">
          <cell r="B49" t="str">
            <v>B722SL</v>
          </cell>
          <cell r="C49" t="str">
            <v>GOVEJA JUHA DOZA 1KG</v>
          </cell>
        </row>
        <row r="50">
          <cell r="B50" t="str">
            <v>B724SL</v>
          </cell>
          <cell r="C50" t="str">
            <v>KOKOŠJA JUHA DOZA 1KG</v>
          </cell>
        </row>
        <row r="51">
          <cell r="B51" t="str">
            <v>B725SL</v>
          </cell>
          <cell r="C51" t="str">
            <v>POROVA KREMNA JUHA DOZA 1KG</v>
          </cell>
        </row>
        <row r="52">
          <cell r="B52" t="str">
            <v>B727SL</v>
          </cell>
          <cell r="C52" t="str">
            <v>CVETAČNA KREMNA J.DOZA 1KG</v>
          </cell>
        </row>
        <row r="53">
          <cell r="B53" t="str">
            <v>B729SL</v>
          </cell>
          <cell r="C53" t="str">
            <v>ZELENJAVNA KREMNA J.DOZA 1KG</v>
          </cell>
        </row>
        <row r="54">
          <cell r="B54" t="str">
            <v>B734SL</v>
          </cell>
          <cell r="C54" t="str">
            <v>ZELENJAVNA JUHA DOZA 1KG</v>
          </cell>
        </row>
        <row r="55">
          <cell r="B55" t="str">
            <v>4223SL</v>
          </cell>
          <cell r="C55" t="str">
            <v>EVA SLED FILETI PARAD.O. 170 g</v>
          </cell>
        </row>
        <row r="56">
          <cell r="B56" t="str">
            <v>4333SL</v>
          </cell>
          <cell r="C56" t="str">
            <v>EVA SLED FILETI R.O. 170 g</v>
          </cell>
        </row>
        <row r="57">
          <cell r="B57" t="str">
            <v>B737SL</v>
          </cell>
          <cell r="C57" t="str">
            <v>GOBOVA KREMNA J.DOZA 1KG</v>
          </cell>
        </row>
        <row r="58">
          <cell r="B58" t="str">
            <v>B738SL</v>
          </cell>
          <cell r="C58" t="str">
            <v>PARADIŽNIKOVA KR. J.DOZA 1,5KG</v>
          </cell>
        </row>
        <row r="59">
          <cell r="B59" t="str">
            <v>B865SL</v>
          </cell>
          <cell r="C59" t="str">
            <v>DUNAJSKA JUHA DOZA 1 KG</v>
          </cell>
        </row>
        <row r="60">
          <cell r="B60" t="str">
            <v>G877SL</v>
          </cell>
          <cell r="C60" t="str">
            <v>FIŽOLOVA KREMNA JUHA 1KG</v>
          </cell>
        </row>
        <row r="61">
          <cell r="B61" t="str">
            <v>A026220</v>
          </cell>
          <cell r="C61" t="str">
            <v>VEGETA KOKOŠJA KOCKA 60g MB</v>
          </cell>
        </row>
        <row r="62">
          <cell r="B62" t="str">
            <v>A026221</v>
          </cell>
          <cell r="C62" t="str">
            <v>VEGETA GOVEJA KOCKA 60g MB</v>
          </cell>
        </row>
        <row r="63">
          <cell r="B63" t="str">
            <v>A026222</v>
          </cell>
          <cell r="C63" t="str">
            <v>VEGETA ZELENJAVNA KOCKA 60g MB</v>
          </cell>
        </row>
        <row r="64">
          <cell r="B64" t="str">
            <v>A031673</v>
          </cell>
          <cell r="C64" t="str">
            <v>KOKOŠJA KOCKA RETRO 60g</v>
          </cell>
        </row>
        <row r="65">
          <cell r="B65" t="str">
            <v>A031674</v>
          </cell>
          <cell r="C65" t="str">
            <v>GOVEJA KOCKA RETRO 60g</v>
          </cell>
        </row>
        <row r="66">
          <cell r="B66" t="str">
            <v>J400SL</v>
          </cell>
          <cell r="C66" t="str">
            <v>KRALJEVSKA KOCKA 120 g</v>
          </cell>
        </row>
        <row r="67">
          <cell r="B67" t="str">
            <v>J486SL</v>
          </cell>
          <cell r="C67" t="str">
            <v>GOVEJA KOCKA 120 G</v>
          </cell>
        </row>
        <row r="68">
          <cell r="B68" t="str">
            <v>J490SL</v>
          </cell>
          <cell r="C68" t="str">
            <v>GOVEJA KOCKA ZLATA 120G</v>
          </cell>
        </row>
        <row r="69">
          <cell r="B69" t="str">
            <v>J491SL</v>
          </cell>
          <cell r="C69" t="str">
            <v>KOKOŠJA KOCKA ZLATA 120 g</v>
          </cell>
        </row>
        <row r="70">
          <cell r="B70" t="str">
            <v>A029211</v>
          </cell>
          <cell r="C70" t="str">
            <v>FINI MINI GOBOVA KREMNA JUHA 20g</v>
          </cell>
        </row>
        <row r="71">
          <cell r="B71" t="str">
            <v>A472SL</v>
          </cell>
          <cell r="C71" t="str">
            <v>FINI MINI KOKOŠJA JUHA Z REZ.18g</v>
          </cell>
        </row>
        <row r="72">
          <cell r="B72" t="str">
            <v>A514SL</v>
          </cell>
          <cell r="C72" t="str">
            <v>FINI MINI GOVEJA J.Z REZANCI 18g</v>
          </cell>
        </row>
        <row r="73">
          <cell r="B73" t="str">
            <v>A024853</v>
          </cell>
          <cell r="C73" t="str">
            <v>FANT FIŽOL IN PRIKUHE 2+1 GRATIS</v>
          </cell>
        </row>
        <row r="74">
          <cell r="B74" t="str">
            <v>A025375</v>
          </cell>
          <cell r="C74" t="str">
            <v>FANT PIŠČANEC SMETAN.OMAKA Z GOBAMI 55g</v>
          </cell>
        </row>
        <row r="75">
          <cell r="B75" t="str">
            <v>A027360</v>
          </cell>
          <cell r="C75" t="str">
            <v>FANT ZAPEČENA ZELENJAVA 45g</v>
          </cell>
        </row>
        <row r="76">
          <cell r="B76" t="str">
            <v>A029970</v>
          </cell>
          <cell r="C76" t="str">
            <v>FANT ZA CHILLI CON CARNE 55g</v>
          </cell>
        </row>
        <row r="77">
          <cell r="B77" t="str">
            <v>A029975</v>
          </cell>
          <cell r="C77" t="str">
            <v>FANT ZA TORTILJE 40g</v>
          </cell>
        </row>
        <row r="78">
          <cell r="B78" t="str">
            <v>A029976</v>
          </cell>
          <cell r="C78" t="str">
            <v>FANT GRATINIRAN PIŠČ. S ŠTIRIMI SIRI 40g</v>
          </cell>
        </row>
        <row r="79">
          <cell r="B79" t="str">
            <v>A032201</v>
          </cell>
          <cell r="C79" t="str">
            <v>FANT PAELLA 45g</v>
          </cell>
        </row>
        <row r="80">
          <cell r="B80" t="str">
            <v>A032204</v>
          </cell>
          <cell r="C80" t="str">
            <v>FANT CHICKEN WOK 45 G</v>
          </cell>
        </row>
        <row r="81">
          <cell r="B81" t="str">
            <v>A032205</v>
          </cell>
          <cell r="C81" t="str">
            <v>FANT BEEF STROGANOFF 44 G</v>
          </cell>
        </row>
        <row r="82">
          <cell r="B82" t="str">
            <v>A559SL</v>
          </cell>
          <cell r="C82" t="str">
            <v>FANT ZA FIŽOL IN PRIKUHE 60g</v>
          </cell>
        </row>
        <row r="83">
          <cell r="B83" t="str">
            <v>A563SL</v>
          </cell>
          <cell r="C83" t="str">
            <v>FANT ZA POLNJENO PAP. IN SARMO 60G</v>
          </cell>
        </row>
        <row r="84">
          <cell r="B84" t="str">
            <v>A577SL</v>
          </cell>
          <cell r="C84" t="str">
            <v>FANT ZA MLETO MESO 90g</v>
          </cell>
        </row>
        <row r="85">
          <cell r="B85" t="str">
            <v>A592SL</v>
          </cell>
          <cell r="C85" t="str">
            <v>FANT ZA GOLAŽ IN PAPRIKAŠ 65g</v>
          </cell>
        </row>
        <row r="86">
          <cell r="B86" t="str">
            <v>F894SL</v>
          </cell>
          <cell r="C86" t="str">
            <v>FANT ZA ČUFTE 60G</v>
          </cell>
        </row>
        <row r="87">
          <cell r="B87" t="str">
            <v>H380SL</v>
          </cell>
          <cell r="C87" t="str">
            <v>FANT ZA GOLAŽ 3PACK 195 g</v>
          </cell>
        </row>
        <row r="88">
          <cell r="B88" t="str">
            <v>H837SL</v>
          </cell>
          <cell r="C88" t="str">
            <v>FANT POL.PAPR.IN SARMA 60g 2+1GR.</v>
          </cell>
        </row>
        <row r="89">
          <cell r="B89" t="str">
            <v>J145SL</v>
          </cell>
          <cell r="C89" t="str">
            <v>FANT FINE ENOLONČNICE 40 G</v>
          </cell>
        </row>
        <row r="90">
          <cell r="B90" t="str">
            <v>N508SL</v>
          </cell>
          <cell r="C90" t="str">
            <v>FANT ŠPAGETE BOLOGNESE 58 g</v>
          </cell>
        </row>
        <row r="91">
          <cell r="B91" t="str">
            <v>N509HR</v>
          </cell>
          <cell r="C91" t="str">
            <v>FANT ZA PEČ.TES. S 4 SIRI 53g</v>
          </cell>
        </row>
        <row r="92">
          <cell r="B92" t="str">
            <v>N512HR</v>
          </cell>
          <cell r="C92" t="str">
            <v>FANT ZAP.TES. ŠUNK.INSIR.40g</v>
          </cell>
        </row>
        <row r="93">
          <cell r="B93" t="str">
            <v>A025903</v>
          </cell>
          <cell r="C93" t="str">
            <v>FANT GOBOVA OMAKA 45g</v>
          </cell>
        </row>
        <row r="94">
          <cell r="B94" t="str">
            <v>1146SL</v>
          </cell>
          <cell r="C94" t="str">
            <v>FANT ZA FIŽOL IN PRIKUHE 25 KG</v>
          </cell>
        </row>
        <row r="95">
          <cell r="B95" t="str">
            <v>B824SL</v>
          </cell>
          <cell r="C95" t="str">
            <v>FANT ZA GOLAŽ IN PAPRIKAŠ  DOZA 1KG</v>
          </cell>
        </row>
        <row r="96">
          <cell r="B96" t="str">
            <v>B827SL</v>
          </cell>
          <cell r="C96" t="str">
            <v>FANT ZA FIŽOL  IN PRIKUHE DOZA 1 KG</v>
          </cell>
        </row>
        <row r="97">
          <cell r="B97" t="str">
            <v>F403SL</v>
          </cell>
          <cell r="C97" t="str">
            <v>TEMNA OMAKA 500G</v>
          </cell>
        </row>
        <row r="98">
          <cell r="B98" t="str">
            <v>5056SL</v>
          </cell>
          <cell r="C98" t="str">
            <v>AJVAR PEKOČI ST. 350g</v>
          </cell>
        </row>
        <row r="99">
          <cell r="B99" t="str">
            <v>9100SL</v>
          </cell>
          <cell r="C99" t="str">
            <v>AJVAR BLAGO PEKOČI 350G</v>
          </cell>
        </row>
        <row r="100">
          <cell r="B100" t="str">
            <v>9109SL</v>
          </cell>
          <cell r="C100" t="str">
            <v>AJVAR BLAGO PEKOČI 690G</v>
          </cell>
        </row>
        <row r="101">
          <cell r="B101" t="str">
            <v>A030055</v>
          </cell>
          <cell r="C101" t="str">
            <v>AJVAR DOMAČI BLAGI 350g</v>
          </cell>
        </row>
        <row r="102">
          <cell r="B102" t="str">
            <v>A030056</v>
          </cell>
          <cell r="C102" t="str">
            <v>AJVAR DOMAČI PEKOČ 350g</v>
          </cell>
        </row>
        <row r="103">
          <cell r="B103" t="str">
            <v>G153HR</v>
          </cell>
          <cell r="C103" t="str">
            <v>AJVAR BLAGI 4 kg</v>
          </cell>
        </row>
        <row r="104">
          <cell r="B104" t="str">
            <v>A022777</v>
          </cell>
          <cell r="C104" t="str">
            <v>GORČICA ST. 350G</v>
          </cell>
        </row>
        <row r="105">
          <cell r="B105" t="str">
            <v>A022778</v>
          </cell>
          <cell r="C105" t="str">
            <v>GORČICA ST. 700G</v>
          </cell>
        </row>
        <row r="106">
          <cell r="B106" t="str">
            <v>A030921</v>
          </cell>
          <cell r="C106" t="str">
            <v>GORČICA DIJON ST. 200g</v>
          </cell>
        </row>
        <row r="107">
          <cell r="B107" t="str">
            <v>A030922</v>
          </cell>
          <cell r="C107" t="str">
            <v>GORČICA POLNOZRNATA ST. 200g</v>
          </cell>
        </row>
        <row r="108">
          <cell r="B108" t="str">
            <v>N904SL</v>
          </cell>
          <cell r="C108" t="str">
            <v>GORČICA ESTRAGON 2,5 KG</v>
          </cell>
        </row>
        <row r="109">
          <cell r="B109" t="str">
            <v>H873SL</v>
          </cell>
          <cell r="C109" t="str">
            <v>KETCHUP BLAGI 500 g</v>
          </cell>
        </row>
        <row r="110">
          <cell r="B110" t="str">
            <v>H891SL</v>
          </cell>
          <cell r="C110" t="str">
            <v>KETCHUP PEKOČI 500 g</v>
          </cell>
        </row>
        <row r="111">
          <cell r="B111" t="str">
            <v>1207SL3</v>
          </cell>
          <cell r="C111" t="str">
            <v>PAPRIKA OSTRA 100G</v>
          </cell>
        </row>
        <row r="112">
          <cell r="B112" t="str">
            <v>1213SL3</v>
          </cell>
          <cell r="C112" t="str">
            <v>PAPRIKA SLADKA 1000G</v>
          </cell>
        </row>
        <row r="113">
          <cell r="B113" t="str">
            <v>6330SL3</v>
          </cell>
          <cell r="C113" t="str">
            <v>PAPRIKA SLADKA 100G</v>
          </cell>
        </row>
        <row r="114">
          <cell r="B114" t="str">
            <v>A031216</v>
          </cell>
          <cell r="C114" t="str">
            <v>PARADIŽ. OMAKA S ŠAMP.ST.410g</v>
          </cell>
        </row>
        <row r="115">
          <cell r="B115" t="str">
            <v>A031217</v>
          </cell>
          <cell r="C115" t="str">
            <v>OMAKA BOLOGNESE 410g</v>
          </cell>
        </row>
        <row r="116">
          <cell r="B116" t="str">
            <v>A024741</v>
          </cell>
          <cell r="C116" t="str">
            <v>ČOKOLINO BABY 210g</v>
          </cell>
        </row>
        <row r="117">
          <cell r="B117" t="str">
            <v>A025084</v>
          </cell>
          <cell r="C117" t="str">
            <v>ČOKOLINO 500g</v>
          </cell>
        </row>
        <row r="118">
          <cell r="B118" t="str">
            <v>A025089</v>
          </cell>
          <cell r="C118" t="str">
            <v>ČOKOLINO 1000g</v>
          </cell>
        </row>
        <row r="119">
          <cell r="B119" t="str">
            <v>A025872</v>
          </cell>
          <cell r="C119" t="str">
            <v>KEKSOLINO 500g</v>
          </cell>
        </row>
        <row r="120">
          <cell r="B120" t="str">
            <v>A025908</v>
          </cell>
          <cell r="C120" t="str">
            <v>ČOKOLINO 600g</v>
          </cell>
        </row>
        <row r="121">
          <cell r="B121" t="str">
            <v>A025911</v>
          </cell>
          <cell r="C121" t="str">
            <v>KEKSOLINO 600G (500G+100G GRATIS)</v>
          </cell>
        </row>
        <row r="122">
          <cell r="B122" t="str">
            <v>A025963</v>
          </cell>
          <cell r="C122" t="str">
            <v>ČOKOLINO 1800g</v>
          </cell>
        </row>
        <row r="123">
          <cell r="B123" t="str">
            <v>A026241</v>
          </cell>
          <cell r="C123" t="str">
            <v>ČOKOLINO 250g</v>
          </cell>
        </row>
        <row r="124">
          <cell r="B124" t="str">
            <v>A027490</v>
          </cell>
          <cell r="C124" t="str">
            <v>LINO KEKSOLINO JABOLKO S KAMILICO 200g</v>
          </cell>
        </row>
        <row r="125">
          <cell r="B125" t="str">
            <v>A027491</v>
          </cell>
          <cell r="C125" t="str">
            <v>LINO OVSELINO S SLIVAMI 200g</v>
          </cell>
        </row>
        <row r="126">
          <cell r="B126" t="str">
            <v>A027493</v>
          </cell>
          <cell r="C126" t="str">
            <v>LINO CORNELINO 150g</v>
          </cell>
        </row>
        <row r="127">
          <cell r="B127" t="str">
            <v>A030799</v>
          </cell>
          <cell r="C127" t="str">
            <v>ČOKOLINO BREZ GLUTENA 200g</v>
          </cell>
        </row>
        <row r="128">
          <cell r="B128" t="str">
            <v>E001SL</v>
          </cell>
          <cell r="C128" t="str">
            <v>ČOKOLINO 200G</v>
          </cell>
        </row>
        <row r="129">
          <cell r="B129" t="str">
            <v>E003SL</v>
          </cell>
          <cell r="C129" t="str">
            <v>GRISOLINO 200 g</v>
          </cell>
        </row>
        <row r="130">
          <cell r="B130" t="str">
            <v>E005SL</v>
          </cell>
          <cell r="C130" t="str">
            <v>LEŠNIK ČOKOLINO 200G</v>
          </cell>
        </row>
        <row r="131">
          <cell r="B131" t="str">
            <v>E006SL</v>
          </cell>
          <cell r="C131" t="str">
            <v>KEKSOLINO 200 g</v>
          </cell>
        </row>
        <row r="132">
          <cell r="B132" t="str">
            <v>E007SL</v>
          </cell>
          <cell r="C132" t="str">
            <v>FRUTOLINO 200 g</v>
          </cell>
        </row>
        <row r="133">
          <cell r="B133" t="str">
            <v>E046SL</v>
          </cell>
          <cell r="C133" t="str">
            <v>RIŽOLINO 150 g</v>
          </cell>
        </row>
        <row r="134">
          <cell r="B134" t="str">
            <v>G191SL</v>
          </cell>
          <cell r="C134" t="str">
            <v>LINO VANILLINO 200G</v>
          </cell>
        </row>
        <row r="135">
          <cell r="B135" t="str">
            <v>J559HR</v>
          </cell>
          <cell r="C135" t="str">
            <v>LINO RIŽOLINO Z BANANO 210g</v>
          </cell>
        </row>
        <row r="136">
          <cell r="B136" t="str">
            <v>J756SL</v>
          </cell>
          <cell r="C136" t="str">
            <v>LINO MEDOLINO 200 g</v>
          </cell>
        </row>
        <row r="137">
          <cell r="B137" t="str">
            <v>0701HR</v>
          </cell>
          <cell r="C137" t="str">
            <v>LINO LADA DUO 2,5 kg</v>
          </cell>
        </row>
        <row r="138">
          <cell r="B138" t="str">
            <v>1320HR</v>
          </cell>
          <cell r="C138" t="str">
            <v>LINO LADA CRNA NP 10kg</v>
          </cell>
        </row>
        <row r="139">
          <cell r="B139" t="str">
            <v>1978HR</v>
          </cell>
          <cell r="C139" t="str">
            <v>LINO LADA DUO 400 g</v>
          </cell>
        </row>
        <row r="140">
          <cell r="B140" t="str">
            <v>2395HR</v>
          </cell>
          <cell r="C140" t="str">
            <v>LINO LADA MILK 400 g</v>
          </cell>
        </row>
        <row r="141">
          <cell r="B141" t="str">
            <v>3281HR</v>
          </cell>
          <cell r="C141" t="str">
            <v>LINO LADA CRNA TS 10 kg</v>
          </cell>
        </row>
        <row r="142">
          <cell r="B142" t="str">
            <v>A024660</v>
          </cell>
          <cell r="C142" t="str">
            <v>LINO LADA GOLD 350g</v>
          </cell>
        </row>
        <row r="143">
          <cell r="B143" t="str">
            <v>A027397</v>
          </cell>
          <cell r="C143" t="str">
            <v>LINO LADA GOLD 700g</v>
          </cell>
        </row>
        <row r="144">
          <cell r="B144" t="str">
            <v>A028926</v>
          </cell>
          <cell r="C144" t="str">
            <v>LINO LADA GOLD 2,5 KG</v>
          </cell>
        </row>
        <row r="145">
          <cell r="B145" t="str">
            <v>A029365</v>
          </cell>
          <cell r="C145" t="str">
            <v>LINO LADA GOLD 20 G</v>
          </cell>
        </row>
        <row r="146">
          <cell r="B146" t="str">
            <v>D890HR</v>
          </cell>
          <cell r="C146" t="str">
            <v>ČOKO KREM NAMAZ GASTRO 20 g</v>
          </cell>
        </row>
        <row r="147">
          <cell r="B147" t="str">
            <v>F660HR</v>
          </cell>
          <cell r="C147" t="str">
            <v>LINO LADA MILK 750 g</v>
          </cell>
        </row>
        <row r="148">
          <cell r="B148" t="str">
            <v>F661HR</v>
          </cell>
          <cell r="C148" t="str">
            <v>LINO LADA DUO 750 g</v>
          </cell>
        </row>
        <row r="149">
          <cell r="B149" t="str">
            <v>H544HR</v>
          </cell>
          <cell r="C149" t="str">
            <v>LINO LADA DUO 20 g</v>
          </cell>
        </row>
        <row r="150">
          <cell r="B150" t="str">
            <v>H712HR</v>
          </cell>
          <cell r="C150" t="str">
            <v>LINO LADA NOUGAT 350 g</v>
          </cell>
        </row>
        <row r="151">
          <cell r="B151" t="str">
            <v>K445HR</v>
          </cell>
          <cell r="C151" t="str">
            <v>LINO LADA KOKOS 350 g</v>
          </cell>
        </row>
        <row r="152">
          <cell r="B152" t="str">
            <v>UP6162</v>
          </cell>
          <cell r="C152" t="str">
            <v>LINO PLIŠASTI MEDVEDEK</v>
          </cell>
        </row>
        <row r="153">
          <cell r="B153" t="str">
            <v>A025829</v>
          </cell>
          <cell r="C153" t="str">
            <v>ČOKO 1KG</v>
          </cell>
        </row>
        <row r="154">
          <cell r="B154" t="str">
            <v>A025830</v>
          </cell>
          <cell r="C154" t="str">
            <v>ČOKOLEŠNIK 1KG</v>
          </cell>
        </row>
        <row r="155">
          <cell r="B155" t="str">
            <v>A025887</v>
          </cell>
          <cell r="C155" t="str">
            <v>ČOKO 500g</v>
          </cell>
        </row>
        <row r="156">
          <cell r="B156" t="str">
            <v>A025904</v>
          </cell>
          <cell r="C156" t="str">
            <v>ČOKOLEŠNIK 500g</v>
          </cell>
        </row>
        <row r="157">
          <cell r="B157" t="str">
            <v>A025906</v>
          </cell>
          <cell r="C157" t="str">
            <v>ČOKOLEŠNIK FITNESS 500g</v>
          </cell>
        </row>
        <row r="158">
          <cell r="B158" t="str">
            <v>A025917</v>
          </cell>
          <cell r="C158" t="str">
            <v>ČOKOLEŠNIK 1800g</v>
          </cell>
        </row>
        <row r="159">
          <cell r="B159" t="str">
            <v>F502SL</v>
          </cell>
          <cell r="C159" t="str">
            <v>ČOKO 200G</v>
          </cell>
        </row>
        <row r="160">
          <cell r="B160" t="str">
            <v>F505HR</v>
          </cell>
          <cell r="C160" t="str">
            <v>ČOKOLEŠNIK 200 g</v>
          </cell>
        </row>
        <row r="161">
          <cell r="B161" t="str">
            <v>A028391</v>
          </cell>
          <cell r="C161" t="str">
            <v>LINO MEDENI OBROČKI 225g</v>
          </cell>
        </row>
        <row r="162">
          <cell r="B162" t="str">
            <v>A028392</v>
          </cell>
          <cell r="C162" t="str">
            <v>LINO CHOCO CARAMEL FLAKES 225g</v>
          </cell>
        </row>
        <row r="163">
          <cell r="B163" t="str">
            <v>A030141</v>
          </cell>
          <cell r="C163" t="str">
            <v>LINO NUTRI BALANCE CHIA 350g</v>
          </cell>
        </row>
        <row r="164">
          <cell r="B164" t="str">
            <v>A030143</v>
          </cell>
          <cell r="C164" t="str">
            <v>LINO NUTRI BALANCE OATS 350g</v>
          </cell>
        </row>
        <row r="165">
          <cell r="B165" t="str">
            <v>G097HR</v>
          </cell>
          <cell r="C165" t="str">
            <v>LINO CRUNCH 225 g</v>
          </cell>
        </row>
        <row r="166">
          <cell r="B166" t="str">
            <v>G896SL</v>
          </cell>
          <cell r="C166" t="str">
            <v>LINO NJAMMY 275G</v>
          </cell>
        </row>
        <row r="167">
          <cell r="B167" t="str">
            <v>G897HR</v>
          </cell>
          <cell r="C167" t="str">
            <v>LINO PILLOWS ČP 250 g</v>
          </cell>
        </row>
        <row r="168">
          <cell r="B168" t="str">
            <v>G961HR</v>
          </cell>
          <cell r="C168" t="str">
            <v>LINO PILLOWS BP 250 g</v>
          </cell>
        </row>
        <row r="169">
          <cell r="B169" t="str">
            <v>H314HR</v>
          </cell>
          <cell r="C169" t="str">
            <v>LINO CRUNCH DUO 225 g</v>
          </cell>
        </row>
        <row r="170">
          <cell r="B170" t="str">
            <v>H351HR</v>
          </cell>
          <cell r="C170" t="str">
            <v>LINO CRUNCH DUO 500 g</v>
          </cell>
        </row>
        <row r="171">
          <cell r="B171" t="str">
            <v>H352HR</v>
          </cell>
          <cell r="C171" t="str">
            <v>LINO CRUNCH 500 g</v>
          </cell>
        </row>
        <row r="172">
          <cell r="B172" t="str">
            <v>H353SL</v>
          </cell>
          <cell r="C172" t="str">
            <v>LINO PILLOWS CP 500 g</v>
          </cell>
        </row>
        <row r="173">
          <cell r="B173" t="str">
            <v>A025849</v>
          </cell>
          <cell r="C173" t="str">
            <v>ČOKOLINO FIT 400g</v>
          </cell>
        </row>
        <row r="174">
          <cell r="B174" t="str">
            <v>A030299</v>
          </cell>
          <cell r="C174" t="str">
            <v>ČOKOLINO PLUS WHITE 400g</v>
          </cell>
        </row>
        <row r="175">
          <cell r="B175" t="str">
            <v>A030800</v>
          </cell>
          <cell r="C175" t="str">
            <v>ČOKOLINO PROTEIN 400g</v>
          </cell>
        </row>
        <row r="176">
          <cell r="B176" t="str">
            <v>A032077</v>
          </cell>
          <cell r="C176" t="str">
            <v>ČOKOLINO PLUS 400g</v>
          </cell>
        </row>
        <row r="177">
          <cell r="B177" t="str">
            <v>A025599</v>
          </cell>
          <cell r="C177" t="str">
            <v>LINO MOJ PRVI FLIPS 25g</v>
          </cell>
        </row>
        <row r="178">
          <cell r="B178" t="str">
            <v>A030798</v>
          </cell>
          <cell r="C178" t="str">
            <v>LINO MOJ PRVI FLIPS KORENČEK 35g</v>
          </cell>
        </row>
        <row r="179">
          <cell r="B179" t="str">
            <v>H921HR</v>
          </cell>
          <cell r="C179" t="str">
            <v>LINO BABY KEKS 140 g</v>
          </cell>
        </row>
        <row r="180">
          <cell r="B180" t="str">
            <v>A027168</v>
          </cell>
          <cell r="C180" t="str">
            <v>LINO ZELEN.KAŠICA Z RIŽEM IN PIŠČAN.190g</v>
          </cell>
        </row>
        <row r="181">
          <cell r="B181" t="str">
            <v>A027169</v>
          </cell>
          <cell r="C181" t="str">
            <v>LINO ŠPAGETI BOLOGNESE 190g</v>
          </cell>
        </row>
        <row r="182">
          <cell r="B182" t="str">
            <v>A027680</v>
          </cell>
          <cell r="C182" t="str">
            <v>LINO MLEČNI DESERT KEKS 200g</v>
          </cell>
        </row>
        <row r="183">
          <cell r="B183" t="str">
            <v>A027681</v>
          </cell>
          <cell r="C183" t="str">
            <v>LINO MLEČNI DESERT ČOK. 200g</v>
          </cell>
        </row>
        <row r="184">
          <cell r="B184" t="str">
            <v>A027683</v>
          </cell>
          <cell r="C184" t="str">
            <v>LINO MLEČNI DESERT PŠENIČNI ZDROB 200g</v>
          </cell>
        </row>
        <row r="185">
          <cell r="B185" t="str">
            <v>K003HR</v>
          </cell>
          <cell r="C185" t="str">
            <v>LINO SADJE Z RIŽEM 190g</v>
          </cell>
        </row>
        <row r="186">
          <cell r="B186" t="str">
            <v>K006HR</v>
          </cell>
          <cell r="C186" t="str">
            <v>LINO BRESKEV 130g</v>
          </cell>
        </row>
        <row r="187">
          <cell r="B187" t="str">
            <v>K009HR</v>
          </cell>
          <cell r="C187" t="str">
            <v>LINO JABOLKO IN BANANA 190g</v>
          </cell>
        </row>
        <row r="188">
          <cell r="B188" t="str">
            <v>K010HR</v>
          </cell>
          <cell r="C188" t="str">
            <v>LINO JABOLKO IN KEKS 190g</v>
          </cell>
        </row>
        <row r="189">
          <cell r="B189" t="str">
            <v>K713HR</v>
          </cell>
          <cell r="C189" t="str">
            <v>LINO MARELICA BRESKEV Z JABOLKOM 190g</v>
          </cell>
        </row>
        <row r="190">
          <cell r="B190" t="str">
            <v>A025828</v>
          </cell>
          <cell r="C190" t="str">
            <v>LEŠNIK ČOKOLINO 1KG</v>
          </cell>
        </row>
        <row r="191">
          <cell r="B191" t="str">
            <v>A025886</v>
          </cell>
          <cell r="C191" t="str">
            <v>LEŠNIK ČOKOLINO 500g</v>
          </cell>
        </row>
        <row r="192">
          <cell r="B192" t="str">
            <v>A028761</v>
          </cell>
          <cell r="C192" t="str">
            <v>DOLCELA VANILIN SLADKOR 1kg</v>
          </cell>
        </row>
        <row r="193">
          <cell r="B193" t="str">
            <v>A030344</v>
          </cell>
          <cell r="C193" t="str">
            <v>DOLCELA VANILIN SLADKOR 10g</v>
          </cell>
        </row>
        <row r="194">
          <cell r="B194" t="str">
            <v>A030907</v>
          </cell>
          <cell r="C194" t="str">
            <v>DOLCELA VANILIN SLADKOR 10G 5+1 GRATIS</v>
          </cell>
        </row>
        <row r="195">
          <cell r="B195" t="str">
            <v>K384SL</v>
          </cell>
          <cell r="C195" t="str">
            <v>VANILIN SLADKOR 10G 7+3 GRATIS</v>
          </cell>
        </row>
        <row r="196">
          <cell r="B196" t="str">
            <v>A028762</v>
          </cell>
          <cell r="C196" t="str">
            <v>DOLCELA PECILNI PRAŠEK 1kg</v>
          </cell>
        </row>
        <row r="197">
          <cell r="B197" t="str">
            <v>A030908</v>
          </cell>
          <cell r="C197" t="str">
            <v>DOLCELA PECILNI PRAŠEK 12G 5+1 GRATIS</v>
          </cell>
        </row>
        <row r="198">
          <cell r="B198" t="str">
            <v>A031529</v>
          </cell>
          <cell r="C198" t="str">
            <v>PECILNI PRAŠEK Z VINSKIM KAMNOM 18g</v>
          </cell>
        </row>
        <row r="199">
          <cell r="B199" t="str">
            <v>G953SL</v>
          </cell>
          <cell r="C199" t="str">
            <v>DOLCELA PRAŠEK ZA PECIVO 12g</v>
          </cell>
        </row>
        <row r="200">
          <cell r="B200" t="str">
            <v>K385SL</v>
          </cell>
          <cell r="C200" t="str">
            <v>PRAŠEK ZA PECIVO 12g 7+3GRATIS</v>
          </cell>
        </row>
        <row r="201">
          <cell r="B201" t="str">
            <v>B948HR</v>
          </cell>
          <cell r="C201" t="str">
            <v>DOLCELA ŠLAGFIX 8G</v>
          </cell>
        </row>
        <row r="202">
          <cell r="B202" t="str">
            <v>J207HR</v>
          </cell>
          <cell r="C202" t="str">
            <v>DOLCELA ŠLAGFIX 8 g 3PAK</v>
          </cell>
        </row>
        <row r="203">
          <cell r="B203" t="str">
            <v>B947HR</v>
          </cell>
          <cell r="C203" t="str">
            <v>DOLCELA PRELIV ZA TORTE 13g</v>
          </cell>
        </row>
        <row r="204">
          <cell r="B204" t="str">
            <v>J502SL</v>
          </cell>
          <cell r="C204" t="str">
            <v>DOLCELA PRELIV ZA TORTE RDEČI 13 g</v>
          </cell>
        </row>
        <row r="205">
          <cell r="B205" t="str">
            <v>B954HR</v>
          </cell>
          <cell r="C205" t="str">
            <v>DOLCELA GUSSNEL 1 KG</v>
          </cell>
        </row>
        <row r="206">
          <cell r="B206" t="str">
            <v>H538HR</v>
          </cell>
          <cell r="C206" t="str">
            <v>DOLCELA GUSSNEL 200g</v>
          </cell>
        </row>
        <row r="207">
          <cell r="B207" t="str">
            <v>A024180</v>
          </cell>
          <cell r="C207" t="str">
            <v>ŽELIN 2:1 25G 3PAK</v>
          </cell>
        </row>
        <row r="208">
          <cell r="B208" t="str">
            <v>A024729</v>
          </cell>
          <cell r="C208" t="str">
            <v>DOLCELA ŽELIN 3:1 25g</v>
          </cell>
        </row>
        <row r="209">
          <cell r="B209" t="str">
            <v>A025485</v>
          </cell>
          <cell r="C209" t="str">
            <v>DOLCELA ŽELIN 3:1 25G 3PAK 75g</v>
          </cell>
        </row>
        <row r="210">
          <cell r="B210" t="str">
            <v>B998HR</v>
          </cell>
          <cell r="C210" t="str">
            <v>DOLCELA ŽELIN 25g</v>
          </cell>
        </row>
        <row r="211">
          <cell r="B211" t="str">
            <v>G933HR</v>
          </cell>
          <cell r="C211" t="str">
            <v>DOLCELA ŽELIN 75G</v>
          </cell>
        </row>
        <row r="212">
          <cell r="B212" t="str">
            <v>D751SL</v>
          </cell>
          <cell r="C212" t="str">
            <v>INSTANT ŽELATINA 20 g</v>
          </cell>
        </row>
        <row r="213">
          <cell r="B213" t="str">
            <v>D752SL</v>
          </cell>
          <cell r="C213" t="str">
            <v>MLETA ŽELATINA 10 g</v>
          </cell>
        </row>
        <row r="214">
          <cell r="B214" t="str">
            <v>A031451</v>
          </cell>
          <cell r="C214" t="str">
            <v>DOLCELA AROM.SLADKOR META 10G</v>
          </cell>
        </row>
        <row r="215">
          <cell r="B215" t="str">
            <v>A031452</v>
          </cell>
          <cell r="C215" t="str">
            <v>DOLCELA AROM.SLADKOR POMARANČA 10G</v>
          </cell>
        </row>
        <row r="216">
          <cell r="B216" t="str">
            <v>F948BH</v>
          </cell>
          <cell r="C216" t="str">
            <v>DOLCELA BOURBON VANILIN SLADKOR 10 g</v>
          </cell>
        </row>
        <row r="217">
          <cell r="B217" t="str">
            <v>F949SL</v>
          </cell>
          <cell r="C217" t="str">
            <v>RUMOV SLADKOR 10 g</v>
          </cell>
        </row>
        <row r="218">
          <cell r="B218" t="str">
            <v>G934HR</v>
          </cell>
          <cell r="C218" t="str">
            <v>DOLCELA LIMONOV SLADKOR 10 g</v>
          </cell>
        </row>
        <row r="219">
          <cell r="B219" t="str">
            <v>J501CG</v>
          </cell>
          <cell r="C219" t="str">
            <v>CIMETOV SLADKOR 10 g</v>
          </cell>
        </row>
        <row r="220">
          <cell r="B220" t="str">
            <v>A031111</v>
          </cell>
          <cell r="C220" t="str">
            <v>DOLCELA INSTANT SUHI KVAS 7g STICK</v>
          </cell>
        </row>
        <row r="221">
          <cell r="B221" t="str">
            <v>H600HR</v>
          </cell>
          <cell r="C221" t="str">
            <v>DOLCELA INSTANT SUHI KVAS 7G</v>
          </cell>
        </row>
        <row r="222">
          <cell r="B222" t="str">
            <v>H657BH</v>
          </cell>
          <cell r="C222" t="str">
            <v>DOLCELA INST.SUHI KVAS 7g 4+1 GRATIS</v>
          </cell>
        </row>
        <row r="223">
          <cell r="B223" t="str">
            <v>CA33SL</v>
          </cell>
          <cell r="C223" t="str">
            <v>SL SODA BIKARBONA 500 g</v>
          </cell>
        </row>
        <row r="224">
          <cell r="B224" t="str">
            <v>CA35SL</v>
          </cell>
          <cell r="C224" t="str">
            <v>CITRONSKA KISLINA 100 g</v>
          </cell>
        </row>
        <row r="225">
          <cell r="B225" t="str">
            <v>F986SL</v>
          </cell>
          <cell r="C225" t="str">
            <v>SODA BIKARBONA 40G</v>
          </cell>
        </row>
        <row r="226">
          <cell r="B226" t="str">
            <v>A026038</v>
          </cell>
          <cell r="C226" t="str">
            <v>DOLCELA ŠLAG KREMA NOUGAT 60g</v>
          </cell>
        </row>
        <row r="227">
          <cell r="B227" t="str">
            <v>B691HR</v>
          </cell>
          <cell r="C227" t="str">
            <v>DOLCELA ŠLAG KREMA ČOKOLADA 60G</v>
          </cell>
        </row>
        <row r="228">
          <cell r="B228" t="str">
            <v>B693HR</v>
          </cell>
          <cell r="C228" t="str">
            <v>DOLCELA ŠLAG KREMA VANILIJA 45G</v>
          </cell>
        </row>
        <row r="229">
          <cell r="B229" t="str">
            <v>B676SL</v>
          </cell>
          <cell r="C229" t="str">
            <v>ŠLAG PENA Z MLEKOM 36G</v>
          </cell>
        </row>
        <row r="230">
          <cell r="B230" t="str">
            <v>B694HR</v>
          </cell>
          <cell r="C230" t="str">
            <v>DOLCELA ŠLAG PENA Z VODO 42G</v>
          </cell>
        </row>
        <row r="231">
          <cell r="B231" t="str">
            <v>B943HR</v>
          </cell>
          <cell r="C231" t="str">
            <v>DOLCELA ŠLAG PENA Z MLEKOM 800G</v>
          </cell>
        </row>
        <row r="232">
          <cell r="B232" t="str">
            <v>A027382</v>
          </cell>
          <cell r="C232" t="str">
            <v>DOLCELA PUDING PREMIUM VANILIJA&amp;CHIA 42G</v>
          </cell>
        </row>
        <row r="233">
          <cell r="B233" t="str">
            <v>A027385</v>
          </cell>
          <cell r="C233" t="str">
            <v>DOLCELA PUDING PREMIUM TOFFEE 43G</v>
          </cell>
        </row>
        <row r="234">
          <cell r="B234" t="str">
            <v>A032500</v>
          </cell>
          <cell r="C234" t="str">
            <v>DOLCELA PREMIUM PUDING BOROVNICA 40g</v>
          </cell>
        </row>
        <row r="235">
          <cell r="B235" t="str">
            <v>A032502</v>
          </cell>
          <cell r="C235" t="str">
            <v>DOLCELA PREMIUM PUDING KIKIRIKI 40g</v>
          </cell>
        </row>
        <row r="236">
          <cell r="B236" t="str">
            <v>B672HR</v>
          </cell>
          <cell r="C236" t="str">
            <v>DOLCELA PUDING JAGODA 40G</v>
          </cell>
        </row>
        <row r="237">
          <cell r="B237" t="str">
            <v>B673BH</v>
          </cell>
          <cell r="C237" t="str">
            <v>DOLCELA PUDING LEŠNIK 40G</v>
          </cell>
        </row>
        <row r="238">
          <cell r="B238" t="str">
            <v>B674HR</v>
          </cell>
          <cell r="C238" t="str">
            <v>DOLCELA PUDING MALINA 40G</v>
          </cell>
        </row>
        <row r="239">
          <cell r="B239" t="str">
            <v>F946HR</v>
          </cell>
          <cell r="C239" t="str">
            <v>DOLCELA PUDING ČOKOLADA PREMIUM 53g</v>
          </cell>
        </row>
        <row r="240">
          <cell r="B240" t="str">
            <v>F947HR</v>
          </cell>
          <cell r="C240" t="str">
            <v>DOLCELA PUDING BOURBON VANILIJA 37G</v>
          </cell>
        </row>
        <row r="241">
          <cell r="B241" t="str">
            <v>G084HR</v>
          </cell>
          <cell r="C241" t="str">
            <v>DOLCELA PUDING ČOKOLADA 1KG</v>
          </cell>
        </row>
        <row r="242">
          <cell r="B242" t="str">
            <v>G085HR</v>
          </cell>
          <cell r="C242" t="str">
            <v>DOLCELA PUDING OKUS VANILIJA 1 kg</v>
          </cell>
        </row>
        <row r="243">
          <cell r="B243" t="str">
            <v>G472HR</v>
          </cell>
          <cell r="C243" t="str">
            <v>DOLCELA PUDING PREMIUM NOUGAT 48g</v>
          </cell>
        </row>
        <row r="244">
          <cell r="B244" t="str">
            <v>J480HR</v>
          </cell>
          <cell r="C244" t="str">
            <v>DOLCELA PUDING VANILIJA 37 g</v>
          </cell>
        </row>
        <row r="245">
          <cell r="B245" t="str">
            <v>J481HR</v>
          </cell>
          <cell r="C245" t="str">
            <v>DOLCELA PUDING ČOKOLADA 45 g</v>
          </cell>
        </row>
        <row r="246">
          <cell r="B246" t="str">
            <v>J551SL</v>
          </cell>
          <cell r="C246" t="str">
            <v>DOLCELA PUDING ČOKOLADA 45 g 3PAK</v>
          </cell>
        </row>
        <row r="247">
          <cell r="B247" t="str">
            <v>J552SL</v>
          </cell>
          <cell r="C247" t="str">
            <v>DOLCELA PUDING VANILIJA 37 g 3PAK</v>
          </cell>
        </row>
        <row r="248">
          <cell r="B248" t="str">
            <v>A024727</v>
          </cell>
          <cell r="C248" t="str">
            <v>DOLCELA MARMORNI KOLAČ ČOK.PRELIV 330g</v>
          </cell>
        </row>
        <row r="249">
          <cell r="B249" t="str">
            <v>A028425</v>
          </cell>
          <cell r="C249" t="str">
            <v>DOLCELA CREME BRULEE S KARAMEL.SLAD.100G</v>
          </cell>
        </row>
        <row r="250">
          <cell r="B250" t="str">
            <v>A028427</v>
          </cell>
          <cell r="C250" t="str">
            <v>DOLCELA PANNA COTTA &amp;MALINA PRELIV 120g</v>
          </cell>
        </row>
        <row r="251">
          <cell r="B251" t="str">
            <v>A028429</v>
          </cell>
          <cell r="C251" t="str">
            <v>DOLCELA MEŠANICA DOUBLE ČOKO DESERT 110g</v>
          </cell>
        </row>
        <row r="252">
          <cell r="B252" t="str">
            <v>A028816</v>
          </cell>
          <cell r="C252" t="str">
            <v>DOLCELA MOUSSE ČOKOLADA 1kg</v>
          </cell>
        </row>
        <row r="253">
          <cell r="B253" t="str">
            <v>A028817</v>
          </cell>
          <cell r="C253" t="str">
            <v>DOLCELA MOUSSE VANILIJA 1kg</v>
          </cell>
        </row>
        <row r="254">
          <cell r="B254" t="str">
            <v>A028818</v>
          </cell>
          <cell r="C254" t="str">
            <v>DOLCELA TESTO ZA PRINCES KROFE 800g</v>
          </cell>
        </row>
        <row r="255">
          <cell r="B255" t="str">
            <v>A028882</v>
          </cell>
          <cell r="C255" t="str">
            <v>DOLCELA MUFFINI ČOKOLADNI 1200g</v>
          </cell>
        </row>
        <row r="256">
          <cell r="B256" t="str">
            <v>A028898</v>
          </cell>
          <cell r="C256" t="str">
            <v>DOLCELA DELUX KREMA 5kg</v>
          </cell>
        </row>
        <row r="257">
          <cell r="B257" t="str">
            <v>A028899</v>
          </cell>
          <cell r="C257" t="str">
            <v>DOLCELA DELUX KREMA MULTI 5kg</v>
          </cell>
        </row>
        <row r="258">
          <cell r="B258" t="str">
            <v>A028900</v>
          </cell>
          <cell r="C258" t="str">
            <v>DOLCELA DELUX BELA KREMA 5kg</v>
          </cell>
        </row>
        <row r="259">
          <cell r="B259" t="str">
            <v>A028901</v>
          </cell>
          <cell r="C259" t="str">
            <v>DOLCELA DELUX CREAM CHEESE 1kg</v>
          </cell>
        </row>
        <row r="260">
          <cell r="B260" t="str">
            <v>A029129</v>
          </cell>
          <cell r="C260" t="str">
            <v>DOLCELA GLUTEN FREE COOKIES 250G</v>
          </cell>
        </row>
        <row r="261">
          <cell r="B261" t="str">
            <v>A029130</v>
          </cell>
          <cell r="C261" t="str">
            <v>DOLCELA GF AM. PALAČINKE I WAFFLI 250G</v>
          </cell>
        </row>
        <row r="262">
          <cell r="B262" t="str">
            <v>A029131</v>
          </cell>
          <cell r="C262" t="str">
            <v>DOLCELA GF BROWNIES DOUBLE  CHOCO 235G</v>
          </cell>
        </row>
        <row r="263">
          <cell r="B263" t="str">
            <v>A029132</v>
          </cell>
          <cell r="C263" t="str">
            <v>DOLCELA GLUTEN FREE MUFFINS ČOKO. 235G</v>
          </cell>
        </row>
        <row r="264">
          <cell r="B264" t="str">
            <v>A029196</v>
          </cell>
          <cell r="C264" t="str">
            <v>DOLCELA CREME BRULEE 800G</v>
          </cell>
        </row>
        <row r="265">
          <cell r="B265" t="str">
            <v>A029197</v>
          </cell>
          <cell r="C265" t="str">
            <v>DOLCELA PANNA COTTA 800g</v>
          </cell>
        </row>
        <row r="266">
          <cell r="B266" t="str">
            <v>A029199</v>
          </cell>
          <cell r="C266" t="str">
            <v>DOLCELA MASCARPONATA 800g</v>
          </cell>
        </row>
        <row r="267">
          <cell r="B267" t="str">
            <v>A029202</v>
          </cell>
          <cell r="C267" t="str">
            <v>DOLCELA DOUBLE CHOCO DESERT 550g</v>
          </cell>
        </row>
        <row r="268">
          <cell r="B268" t="str">
            <v>A029203</v>
          </cell>
          <cell r="C268" t="str">
            <v>DOLCELA DOUBLE CHOCO TEMNI DESERT 550g</v>
          </cell>
        </row>
        <row r="269">
          <cell r="B269" t="str">
            <v>A029205</v>
          </cell>
          <cell r="C269" t="str">
            <v>DOLCELA TOFFEE PRELIV 400g</v>
          </cell>
        </row>
        <row r="270">
          <cell r="B270" t="str">
            <v>A029206</v>
          </cell>
          <cell r="C270" t="str">
            <v>DOLCELA MALINA PRELIV 400g</v>
          </cell>
        </row>
        <row r="271">
          <cell r="B271" t="str">
            <v>A029589</v>
          </cell>
          <cell r="C271" t="str">
            <v>DOLCELA TRUFFLES KOLAČ 270g</v>
          </cell>
        </row>
        <row r="272">
          <cell r="B272" t="str">
            <v>A030974</v>
          </cell>
          <cell r="C272" t="str">
            <v>DOLCELA LEMONCELLA DESERT 120g</v>
          </cell>
        </row>
        <row r="273">
          <cell r="B273" t="str">
            <v>A030979</v>
          </cell>
          <cell r="C273" t="str">
            <v>DOLCELA CHOCO VANILLA DES. 110g</v>
          </cell>
        </row>
        <row r="274">
          <cell r="B274" t="str">
            <v>A032501</v>
          </cell>
          <cell r="C274" t="str">
            <v>DOLCELA MEŠ. ZA MINI PAVLOVE 180g</v>
          </cell>
        </row>
        <row r="275">
          <cell r="B275" t="str">
            <v>F482HR</v>
          </cell>
          <cell r="C275" t="str">
            <v>DOLCELA MUFFINI ČOKOLADNI 350G</v>
          </cell>
        </row>
        <row r="276">
          <cell r="B276" t="str">
            <v>F483HR</v>
          </cell>
          <cell r="C276" t="str">
            <v>DOLCELA MUFFINI 350G</v>
          </cell>
        </row>
        <row r="277">
          <cell r="B277" t="str">
            <v>F587HR</v>
          </cell>
          <cell r="C277" t="str">
            <v>DOLCELA KREMA ZA KREMNE REZINE 230G</v>
          </cell>
        </row>
        <row r="278">
          <cell r="B278" t="str">
            <v>F869HR</v>
          </cell>
          <cell r="C278" t="str">
            <v>DOLCELA MUFFINI 1200G</v>
          </cell>
        </row>
        <row r="279">
          <cell r="B279" t="str">
            <v>G054HR</v>
          </cell>
          <cell r="C279" t="str">
            <v>DOLCELA KREMA ZA KREMNE REZINE 1KG</v>
          </cell>
        </row>
        <row r="280">
          <cell r="B280" t="str">
            <v>G087HR</v>
          </cell>
          <cell r="C280" t="str">
            <v>DOLCELA TIRAMISU 1KG</v>
          </cell>
        </row>
        <row r="281">
          <cell r="B281" t="str">
            <v>G091HR</v>
          </cell>
          <cell r="C281" t="str">
            <v>DOLCELA PARFE KREMA 1KG</v>
          </cell>
        </row>
        <row r="282">
          <cell r="B282" t="str">
            <v>G093HR</v>
          </cell>
          <cell r="C282" t="str">
            <v>DOLCELA JOGURTINA 1KG</v>
          </cell>
        </row>
        <row r="283">
          <cell r="B283" t="str">
            <v>H410HR</v>
          </cell>
          <cell r="C283" t="str">
            <v>DOLCELA LAVA MUFFINS 350 g</v>
          </cell>
        </row>
        <row r="284">
          <cell r="B284" t="str">
            <v>N519HR</v>
          </cell>
          <cell r="C284" t="str">
            <v>DOLCELA ČOKO.MUFFIN POLN.VANIL. 345g</v>
          </cell>
        </row>
        <row r="285">
          <cell r="B285" t="str">
            <v>G090HR</v>
          </cell>
          <cell r="C285" t="str">
            <v>DOLCELA PANNA COTTA 1KG</v>
          </cell>
        </row>
        <row r="286">
          <cell r="B286" t="str">
            <v>9263SL3</v>
          </cell>
          <cell r="C286" t="str">
            <v>VAFLI ČOKO NAPOLITANKE 800G</v>
          </cell>
        </row>
        <row r="287">
          <cell r="B287" t="str">
            <v>9264SL3</v>
          </cell>
          <cell r="C287" t="str">
            <v>VAFLI SADNE NAPOLITANKE 800G</v>
          </cell>
        </row>
        <row r="288">
          <cell r="B288" t="str">
            <v>9265SL3</v>
          </cell>
          <cell r="C288" t="str">
            <v>VAFLI NOUGAT NAPOLITANKE 800G</v>
          </cell>
        </row>
        <row r="289">
          <cell r="B289" t="str">
            <v>A900893</v>
          </cell>
          <cell r="C289" t="str">
            <v>VAFLI SADNE KOCKE  200g</v>
          </cell>
        </row>
        <row r="290">
          <cell r="B290" t="str">
            <v>A900894</v>
          </cell>
          <cell r="C290" t="str">
            <v>VAFLI ČOKO NAPOLITANKE 100g</v>
          </cell>
        </row>
        <row r="291">
          <cell r="B291" t="str">
            <v>A900895</v>
          </cell>
          <cell r="C291" t="str">
            <v>VAFLI ČOKO NAPOLITANKE 200g</v>
          </cell>
        </row>
        <row r="292">
          <cell r="B292" t="str">
            <v>A900896</v>
          </cell>
          <cell r="C292" t="str">
            <v>VAFLI MOCCA KOCKE 200g</v>
          </cell>
        </row>
        <row r="293">
          <cell r="B293" t="str">
            <v>A900897</v>
          </cell>
          <cell r="C293" t="str">
            <v>VAFLI NOUGAT KOCKE 100g</v>
          </cell>
        </row>
        <row r="294">
          <cell r="B294" t="str">
            <v>A900898</v>
          </cell>
          <cell r="C294" t="str">
            <v>VAFLI NOUGAT KOCKE 200g</v>
          </cell>
        </row>
        <row r="295">
          <cell r="B295" t="str">
            <v>A900899</v>
          </cell>
          <cell r="C295" t="str">
            <v>VAFLI SADNE KOCKE 100g</v>
          </cell>
        </row>
        <row r="296">
          <cell r="B296" t="str">
            <v>G622SL</v>
          </cell>
          <cell r="C296" t="str">
            <v>VAFLI NOUGAT 50G</v>
          </cell>
        </row>
        <row r="297">
          <cell r="B297" t="str">
            <v>A025588</v>
          </cell>
          <cell r="C297" t="str">
            <v>DOMAČA MARELIČNA MARMELADA 860g</v>
          </cell>
        </row>
        <row r="298">
          <cell r="B298" t="str">
            <v>A025590</v>
          </cell>
          <cell r="C298" t="str">
            <v>DOMAČA ŠIPKOVA MARMELADA 860g</v>
          </cell>
        </row>
        <row r="299">
          <cell r="B299" t="str">
            <v>A025591</v>
          </cell>
          <cell r="C299" t="str">
            <v>DOMAČA ŠIPKOVA MARMELADA 440g</v>
          </cell>
        </row>
        <row r="300">
          <cell r="B300" t="str">
            <v>A025592</v>
          </cell>
          <cell r="C300" t="str">
            <v>DOMAČA MARELIČNA MARMELADA 440g</v>
          </cell>
        </row>
        <row r="301">
          <cell r="B301" t="str">
            <v>A025593</v>
          </cell>
          <cell r="C301" t="str">
            <v>DOMAČA MEŠANA MARMELADA 870g</v>
          </cell>
        </row>
        <row r="302">
          <cell r="B302" t="str">
            <v>A025594</v>
          </cell>
          <cell r="C302" t="str">
            <v>DOMAČA MEŠANA MARMELADA 450g</v>
          </cell>
        </row>
        <row r="303">
          <cell r="B303" t="str">
            <v>A027555</v>
          </cell>
          <cell r="C303" t="str">
            <v>DOMAČA MARMELADA  BRUSNICA 440g</v>
          </cell>
        </row>
        <row r="304">
          <cell r="B304" t="str">
            <v>A027556</v>
          </cell>
          <cell r="C304" t="str">
            <v>EKSTRA DOM. MARMELADA ARONIJA 440g</v>
          </cell>
        </row>
        <row r="305">
          <cell r="B305" t="str">
            <v>G330SL</v>
          </cell>
          <cell r="C305" t="str">
            <v>MIX MARMELADE 1920G</v>
          </cell>
        </row>
        <row r="306">
          <cell r="B306" t="str">
            <v>H440SL</v>
          </cell>
          <cell r="C306" t="str">
            <v>DOMAČA MEŠANA MARMEL. PODRAVKA 20 g</v>
          </cell>
        </row>
        <row r="307">
          <cell r="B307" t="str">
            <v>H444SL</v>
          </cell>
          <cell r="C307" t="str">
            <v>DOMAČA ŠIPKOVA MARMEL. PODRAVKA 20 g</v>
          </cell>
        </row>
        <row r="308">
          <cell r="B308" t="str">
            <v>H449SL</v>
          </cell>
          <cell r="C308" t="str">
            <v>DOMAČA MARELIČNA MAR. PODRAVKA 20 g</v>
          </cell>
        </row>
        <row r="309">
          <cell r="B309" t="str">
            <v>H465SL</v>
          </cell>
          <cell r="C309" t="str">
            <v>SADNI NAMAZ MEŠANO SADJ 30kg</v>
          </cell>
        </row>
        <row r="310">
          <cell r="B310" t="str">
            <v>H466SL</v>
          </cell>
          <cell r="C310" t="str">
            <v>SADNI NAMAZ MARELICA 3 kg</v>
          </cell>
        </row>
        <row r="311">
          <cell r="B311" t="str">
            <v>H467SL</v>
          </cell>
          <cell r="C311" t="str">
            <v>SADNI NAMAZ MARELICA 11 kg - P</v>
          </cell>
        </row>
        <row r="312">
          <cell r="B312" t="str">
            <v>H469SL</v>
          </cell>
          <cell r="C312" t="str">
            <v>SADNI NAMAZ MARELICA 30 kg</v>
          </cell>
        </row>
        <row r="313">
          <cell r="B313" t="str">
            <v>K074SL</v>
          </cell>
          <cell r="C313" t="str">
            <v>MARMEL.NAMAZ MARELICA 11kg</v>
          </cell>
        </row>
        <row r="314">
          <cell r="B314" t="str">
            <v>A025338</v>
          </cell>
          <cell r="C314" t="str">
            <v>DOMAČA MARELIČNA MARM. 440g</v>
          </cell>
        </row>
        <row r="315">
          <cell r="B315" t="str">
            <v>A025341</v>
          </cell>
          <cell r="C315" t="str">
            <v>DOMAČA MEŠANA MARME.440g (BELSAD)</v>
          </cell>
        </row>
        <row r="316">
          <cell r="B316" t="str">
            <v>A025342</v>
          </cell>
          <cell r="C316" t="str">
            <v>DOMAČA SLIVOVA MARMELADA 870g (BELSAD)</v>
          </cell>
        </row>
        <row r="317">
          <cell r="B317" t="str">
            <v>A025343</v>
          </cell>
          <cell r="C317" t="str">
            <v>DOMAČA MARELIČNA MARMELADA 870g</v>
          </cell>
        </row>
        <row r="318">
          <cell r="B318" t="str">
            <v>A025344</v>
          </cell>
          <cell r="C318" t="str">
            <v>DOMAČA MEŠANA MARME.870g (BELSAD)</v>
          </cell>
        </row>
        <row r="319">
          <cell r="B319" t="str">
            <v>F634SL</v>
          </cell>
          <cell r="C319" t="str">
            <v>MARMELADNI NAMAZ JAGODA 700G (BELSAD)</v>
          </cell>
        </row>
        <row r="320">
          <cell r="B320" t="str">
            <v>F637SL</v>
          </cell>
          <cell r="C320" t="str">
            <v>MARMEL. NAMAZ MEŠANO SADJE 13KG (BELSAD)</v>
          </cell>
        </row>
        <row r="321">
          <cell r="B321" t="str">
            <v>F638SL</v>
          </cell>
          <cell r="C321" t="str">
            <v>MARMEL. NAMAZ MEŠANO SADJE 5KG (BELSAD)</v>
          </cell>
        </row>
        <row r="322">
          <cell r="B322" t="str">
            <v>F639SL</v>
          </cell>
          <cell r="C322" t="str">
            <v>MARMELADNI NAMAZ MARELICA 5KG (BELSAD)</v>
          </cell>
        </row>
        <row r="323">
          <cell r="B323" t="str">
            <v>F644SL</v>
          </cell>
          <cell r="C323" t="str">
            <v>MARMEL. NAMAZ MARELICA 13KG (BELSAD)</v>
          </cell>
        </row>
        <row r="324">
          <cell r="B324" t="str">
            <v>F645SL</v>
          </cell>
          <cell r="C324" t="str">
            <v>DOMAČA JAGODNA MARMELADA 20G</v>
          </cell>
        </row>
        <row r="325">
          <cell r="B325" t="str">
            <v>F646SL</v>
          </cell>
          <cell r="C325" t="str">
            <v>DOMAČA SLIVOVA MARMELADA 20G</v>
          </cell>
        </row>
        <row r="326">
          <cell r="B326" t="str">
            <v>F647SL</v>
          </cell>
          <cell r="C326" t="str">
            <v>DOMAČA MARELIČNA MARMELADA 20G</v>
          </cell>
        </row>
        <row r="327">
          <cell r="B327" t="str">
            <v>F648SL</v>
          </cell>
          <cell r="C327" t="str">
            <v>DOMAČA MEŠANA MARMELADA 20G</v>
          </cell>
        </row>
        <row r="328">
          <cell r="B328" t="str">
            <v>F653SL</v>
          </cell>
          <cell r="C328" t="str">
            <v>MARM. NAMAZ MARELICA 700G (BELSAD)</v>
          </cell>
        </row>
        <row r="329">
          <cell r="B329" t="str">
            <v>F654SL</v>
          </cell>
          <cell r="C329" t="str">
            <v>MARMEL. NAMAZ MEŠANO SADJE 700G (BELSAD)</v>
          </cell>
        </row>
        <row r="330">
          <cell r="B330" t="str">
            <v>A025596</v>
          </cell>
          <cell r="C330" t="str">
            <v>SLIVOV PEKMEZ 850g</v>
          </cell>
        </row>
        <row r="331">
          <cell r="B331" t="str">
            <v>A027028</v>
          </cell>
          <cell r="C331" t="str">
            <v>SLIVOV PEKMEZ 440g</v>
          </cell>
        </row>
        <row r="332">
          <cell r="B332" t="str">
            <v>A027947</v>
          </cell>
          <cell r="C332" t="str">
            <v>EXTRA DŽEM JAGODA 430g</v>
          </cell>
        </row>
        <row r="333">
          <cell r="B333" t="str">
            <v>A027948</v>
          </cell>
          <cell r="C333" t="str">
            <v>EXTRA DŽEM GOZDNI SADEŽI 430g</v>
          </cell>
        </row>
        <row r="334">
          <cell r="B334" t="str">
            <v>A027950</v>
          </cell>
          <cell r="C334" t="str">
            <v>EXTRA DŽEM BOROVNICA 430g</v>
          </cell>
        </row>
        <row r="335">
          <cell r="B335" t="str">
            <v>A027951</v>
          </cell>
          <cell r="C335" t="str">
            <v>SADNI NAMAZ MALINA KOKOS, 430g</v>
          </cell>
        </row>
        <row r="336">
          <cell r="B336" t="str">
            <v>2664SL</v>
          </cell>
          <cell r="C336" t="str">
            <v>VIŠNJEVO POLNILO PP 5kg</v>
          </cell>
        </row>
        <row r="337">
          <cell r="B337" t="str">
            <v>G687SL</v>
          </cell>
          <cell r="C337" t="str">
            <v>TS SADNI NAMAZ MARELICA 11 KG</v>
          </cell>
        </row>
        <row r="338">
          <cell r="B338" t="str">
            <v>6848SL</v>
          </cell>
          <cell r="C338" t="str">
            <v>KOMPOT BRESKEV 3,05 KG</v>
          </cell>
        </row>
        <row r="339">
          <cell r="B339" t="str">
            <v>6849SL</v>
          </cell>
          <cell r="C339" t="str">
            <v>KOMPOT SADNI COCTAIL LIGHT 2,6 KG</v>
          </cell>
        </row>
        <row r="340">
          <cell r="B340" t="str">
            <v>A027567</v>
          </cell>
          <cell r="C340" t="str">
            <v>ANANASOV KOMPOT, KOLUTI,MANJ SLADEK 850g</v>
          </cell>
        </row>
        <row r="341">
          <cell r="B341" t="str">
            <v>D351HR</v>
          </cell>
          <cell r="C341" t="str">
            <v>VIŠNJEV KOMPOT BREZ KOŠČIC, ST. 680g</v>
          </cell>
        </row>
        <row r="342">
          <cell r="B342" t="str">
            <v>D800SL</v>
          </cell>
          <cell r="C342" t="str">
            <v>MARELIČNI KOMPOT, MANJ SLADEK 820g</v>
          </cell>
        </row>
        <row r="343">
          <cell r="B343" t="str">
            <v>D801HR</v>
          </cell>
          <cell r="C343" t="str">
            <v>KOMPOT MEŠANO SADJE, MANJ SLADEK 800g</v>
          </cell>
        </row>
        <row r="344">
          <cell r="B344" t="str">
            <v>D802SL</v>
          </cell>
          <cell r="C344" t="str">
            <v>BRESKOV KOMPOT, MANJ SLADEK 820g</v>
          </cell>
        </row>
        <row r="345">
          <cell r="B345" t="str">
            <v>H329SL</v>
          </cell>
          <cell r="C345" t="str">
            <v>KOMPOT MARELICA MS 2600 g</v>
          </cell>
        </row>
        <row r="346">
          <cell r="B346" t="str">
            <v>1804SL</v>
          </cell>
          <cell r="C346" t="str">
            <v>KONCENT.PARADIŽNIK TUBA 120G</v>
          </cell>
        </row>
        <row r="347">
          <cell r="B347" t="str">
            <v>1813SL</v>
          </cell>
          <cell r="C347" t="str">
            <v>KONCENT.PARADIŽNIK TUBA 190G</v>
          </cell>
        </row>
        <row r="348">
          <cell r="B348" t="str">
            <v>5336SL</v>
          </cell>
          <cell r="C348" t="str">
            <v>PARADIŽ. KONC. PLOČ. 850g SLO</v>
          </cell>
        </row>
        <row r="349">
          <cell r="B349" t="str">
            <v>H537SL</v>
          </cell>
          <cell r="C349" t="str">
            <v>KONCENTRAT PARADIŽNIK 4,5KG</v>
          </cell>
        </row>
        <row r="350">
          <cell r="B350" t="str">
            <v>A026153</v>
          </cell>
          <cell r="C350" t="str">
            <v>PASIRAN PARADIŽNIK 200gx3</v>
          </cell>
        </row>
        <row r="351">
          <cell r="B351" t="str">
            <v>A028934</v>
          </cell>
          <cell r="C351" t="str">
            <v>PASSATA 680g SLO</v>
          </cell>
        </row>
        <row r="352">
          <cell r="B352" t="str">
            <v>H217SL</v>
          </cell>
          <cell r="C352" t="str">
            <v>PASIRANI PARADIŽNIK 500G</v>
          </cell>
        </row>
        <row r="353">
          <cell r="B353" t="str">
            <v>A027267</v>
          </cell>
          <cell r="C353" t="str">
            <v>PARADIŽNIKOVI PELATI 400g</v>
          </cell>
        </row>
        <row r="354">
          <cell r="B354" t="str">
            <v>A026817</v>
          </cell>
          <cell r="C354" t="str">
            <v>BIO PASIRAN PARADIŽNIK, 500G, TETRA BRIK</v>
          </cell>
        </row>
        <row r="355">
          <cell r="B355" t="str">
            <v>A030077</v>
          </cell>
          <cell r="C355" t="str">
            <v>BIO PARADIŽNIKOVI PELATI 400g</v>
          </cell>
        </row>
        <row r="356">
          <cell r="B356" t="str">
            <v>A030573</v>
          </cell>
          <cell r="C356" t="str">
            <v>BIO PASSATA STEKLENICA 690g</v>
          </cell>
        </row>
        <row r="357">
          <cell r="B357" t="str">
            <v>A031896</v>
          </cell>
          <cell r="C357" t="str">
            <v>BIO PARADIŽNIK V KOŠČKIH 390g</v>
          </cell>
        </row>
        <row r="358">
          <cell r="B358" t="str">
            <v>F303HR</v>
          </cell>
          <cell r="C358" t="str">
            <v>GRAH 280G</v>
          </cell>
        </row>
        <row r="359">
          <cell r="B359" t="str">
            <v>G160HR</v>
          </cell>
          <cell r="C359" t="str">
            <v>GRAH 4,2KG</v>
          </cell>
        </row>
        <row r="360">
          <cell r="B360" t="str">
            <v>G159HR</v>
          </cell>
          <cell r="C360" t="str">
            <v>STROČJI FIŽOL 4,1 KG</v>
          </cell>
        </row>
        <row r="361">
          <cell r="B361" t="str">
            <v>K267HR</v>
          </cell>
          <cell r="C361" t="str">
            <v>KORENJE KOCKICE PLOČ. 4,1 kg</v>
          </cell>
        </row>
        <row r="362">
          <cell r="B362" t="str">
            <v>H028HR</v>
          </cell>
          <cell r="C362" t="str">
            <v>ĐUVEČ 3,95KG</v>
          </cell>
        </row>
        <row r="363">
          <cell r="B363" t="str">
            <v>H029HR</v>
          </cell>
          <cell r="C363" t="str">
            <v>DŽUVEČ 770g</v>
          </cell>
        </row>
        <row r="364">
          <cell r="B364" t="str">
            <v>J566SL</v>
          </cell>
          <cell r="C364" t="str">
            <v>RDEČI FIŽOL 400 g</v>
          </cell>
        </row>
        <row r="365">
          <cell r="B365" t="str">
            <v>A026318</v>
          </cell>
          <cell r="C365" t="str">
            <v>RDEČI FIŽOL 800g</v>
          </cell>
        </row>
        <row r="366">
          <cell r="B366" t="str">
            <v>H653SL</v>
          </cell>
          <cell r="C366" t="str">
            <v>RJAVI FIŽOL 800 G</v>
          </cell>
        </row>
        <row r="367">
          <cell r="B367" t="str">
            <v>H701SL</v>
          </cell>
          <cell r="C367" t="str">
            <v>FIŽOL RJAVI 400 g PLOČ.</v>
          </cell>
        </row>
        <row r="368">
          <cell r="B368" t="str">
            <v>J264HR</v>
          </cell>
          <cell r="C368" t="str">
            <v>FIŽOL RJAVI, 2500 g</v>
          </cell>
        </row>
        <row r="369">
          <cell r="B369" t="str">
            <v>J563SL</v>
          </cell>
          <cell r="C369" t="str">
            <v>BELI FIŽOL 400g</v>
          </cell>
        </row>
        <row r="370">
          <cell r="B370" t="str">
            <v>J564HR</v>
          </cell>
          <cell r="C370" t="str">
            <v>FIŽOL BELI, 2500 g</v>
          </cell>
        </row>
        <row r="371">
          <cell r="B371" t="str">
            <v>J565HR</v>
          </cell>
          <cell r="C371" t="str">
            <v>FIŽOL RDEČI, 2500g</v>
          </cell>
        </row>
        <row r="372">
          <cell r="B372" t="str">
            <v>D974HR</v>
          </cell>
          <cell r="C372" t="str">
            <v>KORUZA PLO. 2150G</v>
          </cell>
        </row>
        <row r="373">
          <cell r="B373" t="str">
            <v>A031628</v>
          </cell>
          <cell r="C373" t="str">
            <v>PODRAVKA ZELENJAVNI TEX-MEX MIX, 340g</v>
          </cell>
        </row>
        <row r="374">
          <cell r="B374" t="str">
            <v>A031629</v>
          </cell>
          <cell r="C374" t="str">
            <v>PODRAVKA ZELENJAVNI TORTILLA MIX 340g</v>
          </cell>
        </row>
        <row r="375">
          <cell r="B375" t="str">
            <v>A030403</v>
          </cell>
          <cell r="C375" t="str">
            <v>ST. LEČA RJAVA PLOČEVINKA 400g</v>
          </cell>
        </row>
        <row r="376">
          <cell r="B376" t="str">
            <v>N811SL</v>
          </cell>
          <cell r="C376" t="str">
            <v>ČIČERIKA 400 g</v>
          </cell>
        </row>
        <row r="377">
          <cell r="B377" t="str">
            <v>5024SL</v>
          </cell>
          <cell r="C377" t="str">
            <v>KUMARICE 670G</v>
          </cell>
        </row>
        <row r="378">
          <cell r="B378" t="str">
            <v>G158SL</v>
          </cell>
          <cell r="C378" t="str">
            <v>KUMARICE PLOČEVINKA 4KG</v>
          </cell>
        </row>
        <row r="379">
          <cell r="B379" t="str">
            <v>5440HR</v>
          </cell>
          <cell r="C379" t="str">
            <v>KVIKI PALČKE 100G</v>
          </cell>
        </row>
        <row r="380">
          <cell r="B380" t="str">
            <v>5445HR</v>
          </cell>
          <cell r="C380" t="str">
            <v>KVIKI PRESTICE 100G</v>
          </cell>
        </row>
        <row r="381">
          <cell r="B381" t="str">
            <v>5447HR</v>
          </cell>
          <cell r="C381" t="str">
            <v>KVIKI RIBICE 100G</v>
          </cell>
        </row>
        <row r="382">
          <cell r="B382" t="str">
            <v>5877HR</v>
          </cell>
          <cell r="C382" t="str">
            <v>KVIKI PRESTICE 200G</v>
          </cell>
        </row>
        <row r="383">
          <cell r="B383" t="str">
            <v>7715HR</v>
          </cell>
          <cell r="C383" t="str">
            <v>KVIKI RIBICE 200G</v>
          </cell>
        </row>
        <row r="384">
          <cell r="B384" t="str">
            <v>A027989</v>
          </cell>
          <cell r="C384" t="str">
            <v>KVIKI GRIC 100g</v>
          </cell>
        </row>
        <row r="385">
          <cell r="B385" t="str">
            <v>A032346</v>
          </cell>
          <cell r="C385" t="str">
            <v>KVIKI MINI PALČKE CHIA 90g</v>
          </cell>
        </row>
        <row r="386">
          <cell r="B386" t="str">
            <v>D113HR</v>
          </cell>
          <cell r="C386" t="str">
            <v>KVIKI GRIC SLANI 50 g</v>
          </cell>
        </row>
        <row r="387">
          <cell r="B387" t="str">
            <v>8044</v>
          </cell>
          <cell r="C387" t="str">
            <v>EURO PALETA</v>
          </cell>
        </row>
        <row r="388">
          <cell r="B388" t="str">
            <v>4325SL3</v>
          </cell>
          <cell r="C388" t="str">
            <v>MED CVETLIČNI 20G</v>
          </cell>
        </row>
        <row r="389">
          <cell r="B389" t="str">
            <v>4926SL3</v>
          </cell>
          <cell r="C389" t="str">
            <v>MED CVETLIČNI 15G</v>
          </cell>
        </row>
        <row r="390">
          <cell r="B390" t="str">
            <v>H663SL3</v>
          </cell>
          <cell r="C390" t="str">
            <v>NARAVNI VINSKI KIS 5L</v>
          </cell>
        </row>
        <row r="391">
          <cell r="B391" t="str">
            <v>H664SL3</v>
          </cell>
          <cell r="C391" t="str">
            <v>NARAVNI JABOLČNI KIS 5L</v>
          </cell>
        </row>
        <row r="392">
          <cell r="B392" t="str">
            <v>2508SL3</v>
          </cell>
          <cell r="C392" t="str">
            <v>BALI RIŽ 1 KG - MLEČNI</v>
          </cell>
        </row>
        <row r="393">
          <cell r="B393" t="str">
            <v>2523SL3</v>
          </cell>
          <cell r="C393" t="str">
            <v>BALI RIŽ-RJAVI DOLGOZRNAT.500G</v>
          </cell>
        </row>
        <row r="394">
          <cell r="B394" t="str">
            <v>3139SL3</v>
          </cell>
          <cell r="C394" t="str">
            <v>BALI RIŽ DOLGOZRNAT Z DIVJIM  500G</v>
          </cell>
        </row>
        <row r="395">
          <cell r="B395" t="str">
            <v>3146SL3</v>
          </cell>
          <cell r="C395" t="str">
            <v>BALI RIŽ BASMATI 500G</v>
          </cell>
        </row>
        <row r="396">
          <cell r="B396" t="str">
            <v>3328SL3</v>
          </cell>
          <cell r="C396" t="str">
            <v>BALI RIŽ 1KG</v>
          </cell>
        </row>
        <row r="397">
          <cell r="B397" t="str">
            <v>4453SL3</v>
          </cell>
          <cell r="C397" t="str">
            <v>BALI RIŽ DOLG.PARBOILED 10KG</v>
          </cell>
        </row>
        <row r="398">
          <cell r="B398" t="str">
            <v>5645SL3</v>
          </cell>
          <cell r="C398" t="str">
            <v>BALI RIŽ MLEČNI 10KG BAR.Š</v>
          </cell>
        </row>
        <row r="399">
          <cell r="B399" t="str">
            <v>5646SL3</v>
          </cell>
          <cell r="C399" t="str">
            <v>BALI RIŽ RJAVI 10KG BAR.Š</v>
          </cell>
        </row>
        <row r="400">
          <cell r="B400" t="str">
            <v>H557SL3</v>
          </cell>
          <cell r="C400" t="str">
            <v>BALI DOLG.PAR.RIŽ 10KG BAR.Š</v>
          </cell>
        </row>
        <row r="401">
          <cell r="B401" t="str">
            <v>3549SL3</v>
          </cell>
          <cell r="C401" t="str">
            <v>KOMPOT JAGODA 2650ML</v>
          </cell>
        </row>
        <row r="402">
          <cell r="B402" t="str">
            <v>4949SL3</v>
          </cell>
          <cell r="C402" t="str">
            <v>KOMPOT HRUŠKA MIKADO 2,65ML</v>
          </cell>
        </row>
        <row r="403">
          <cell r="B403" t="str">
            <v>2532SL3</v>
          </cell>
          <cell r="C403" t="str">
            <v>PELATI 2490G</v>
          </cell>
        </row>
        <row r="404">
          <cell r="B404" t="str">
            <v>5698SL3</v>
          </cell>
          <cell r="C404" t="str">
            <v>FIŽOL SUHI BELI,SREDNJI 25KG</v>
          </cell>
        </row>
        <row r="405">
          <cell r="B405" t="str">
            <v>A026560</v>
          </cell>
          <cell r="C405" t="str">
            <v>FIŽOL BELI 10kg</v>
          </cell>
        </row>
        <row r="406">
          <cell r="B406" t="str">
            <v>0118SL3</v>
          </cell>
          <cell r="C406" t="str">
            <v>ŠAMPINJONI REZ.SLANI KOZ.2.3KG</v>
          </cell>
        </row>
        <row r="407">
          <cell r="B407" t="str">
            <v>3177SL3</v>
          </cell>
          <cell r="C407" t="str">
            <v>RDEČA PESA 4000G ETA</v>
          </cell>
        </row>
        <row r="408">
          <cell r="B408" t="str">
            <v>5765SL3</v>
          </cell>
          <cell r="C408" t="str">
            <v>ČAJNA PAŠTETA 50G (B.T.)</v>
          </cell>
        </row>
        <row r="409">
          <cell r="B409" t="str">
            <v>C008SL</v>
          </cell>
          <cell r="C409" t="str">
            <v>SL RIŽ DOLGI 5 kg</v>
          </cell>
        </row>
        <row r="410">
          <cell r="B410" t="str">
            <v>C043SL</v>
          </cell>
          <cell r="C410" t="str">
            <v>SL RIŽ PB STANDARD 8 kg</v>
          </cell>
        </row>
        <row r="411">
          <cell r="B411" t="str">
            <v>C002SL</v>
          </cell>
          <cell r="C411" t="str">
            <v>SL FIŽOL BEL DOLGI 5 kg</v>
          </cell>
        </row>
        <row r="412">
          <cell r="B412" t="str">
            <v>C003SL</v>
          </cell>
          <cell r="C412" t="str">
            <v>SL FIŽOL PISANI 5 kg</v>
          </cell>
        </row>
        <row r="413">
          <cell r="B413" t="str">
            <v>CA85SL</v>
          </cell>
          <cell r="C413" t="str">
            <v>PIRE KROMPIR 3KG</v>
          </cell>
        </row>
        <row r="414">
          <cell r="B414" t="str">
            <v>4870SL</v>
          </cell>
          <cell r="C414" t="str">
            <v>TUNA KOSI V RASTL.O.80G 3+1GRA.</v>
          </cell>
        </row>
        <row r="415">
          <cell r="B415" t="str">
            <v>A017700</v>
          </cell>
          <cell r="C415" t="str">
            <v>TUNA KOŠČKI V VREČKI 1kg</v>
          </cell>
        </row>
        <row r="416">
          <cell r="B416" t="str">
            <v>A026097</v>
          </cell>
          <cell r="C416" t="str">
            <v>EVA TUNA SOLATA MEXICANA 160g</v>
          </cell>
        </row>
        <row r="417">
          <cell r="B417" t="str">
            <v>A026137</v>
          </cell>
          <cell r="C417" t="str">
            <v>EVA TUNA SOLATA DALMATINA 160g</v>
          </cell>
        </row>
        <row r="418">
          <cell r="B418" t="str">
            <v>A026138</v>
          </cell>
          <cell r="C418" t="str">
            <v>EVA TUNA SOLATA MEDITERANA 160g</v>
          </cell>
        </row>
        <row r="419">
          <cell r="B419" t="str">
            <v>A026139</v>
          </cell>
          <cell r="C419" t="str">
            <v>EVA TUNA SOLATA RDEČA KVINOJA 160g</v>
          </cell>
        </row>
        <row r="420">
          <cell r="B420" t="str">
            <v>A026140</v>
          </cell>
          <cell r="C420" t="str">
            <v>EVA TUNA SOLATA DIVJI RIŽ 160g</v>
          </cell>
        </row>
        <row r="421">
          <cell r="B421" t="str">
            <v>A026141</v>
          </cell>
          <cell r="C421" t="str">
            <v>EVA TUNA SOLATA KUS KUS 160g</v>
          </cell>
        </row>
        <row r="422">
          <cell r="B422" t="str">
            <v>A026174</v>
          </cell>
          <cell r="C422" t="str">
            <v>EVA TUNA KOSI V OLJČNEM OLJU 80g (3+1)</v>
          </cell>
        </row>
        <row r="423">
          <cell r="B423" t="str">
            <v>A026931</v>
          </cell>
          <cell r="C423" t="str">
            <v>EVA DELIKATES SARDINE S ČRN.OLIVAMI 115g</v>
          </cell>
        </row>
        <row r="424">
          <cell r="B424" t="str">
            <v>A026933</v>
          </cell>
          <cell r="C424" t="str">
            <v>EVA DELIKATES SARDINE ROŽM.,MOR.SOL 115g</v>
          </cell>
        </row>
        <row r="425">
          <cell r="B425" t="str">
            <v>A028039</v>
          </cell>
          <cell r="C425" t="str">
            <v>EVA TUNA KOŠČKI v RAST.OLJU Z LIMO.2X80g</v>
          </cell>
        </row>
        <row r="426">
          <cell r="B426" t="str">
            <v>A028040</v>
          </cell>
          <cell r="C426" t="str">
            <v>EVA TUNA KOŠČKI V RAS.OLJU, DIMLJE.2X80g</v>
          </cell>
        </row>
        <row r="427">
          <cell r="B427" t="str">
            <v>A029552</v>
          </cell>
          <cell r="C427" t="str">
            <v>EVA SKUŠA A´LA PROVENCALE 115 g</v>
          </cell>
        </row>
        <row r="428">
          <cell r="B428" t="str">
            <v>A029553</v>
          </cell>
          <cell r="C428" t="str">
            <v>EVA TUNA A´LA PROVENCALE 115 g</v>
          </cell>
        </row>
        <row r="429">
          <cell r="B429" t="str">
            <v>A029554</v>
          </cell>
          <cell r="C429" t="str">
            <v>EVA SKUŠA S SUŠEN. PARADIŽ.  115 g</v>
          </cell>
        </row>
        <row r="430">
          <cell r="B430" t="str">
            <v>F787SL</v>
          </cell>
          <cell r="C430" t="str">
            <v>SARDINE V R.O.115 g 2+1 GRATIS</v>
          </cell>
        </row>
        <row r="431">
          <cell r="B431" t="str">
            <v>A032722</v>
          </cell>
          <cell r="C431" t="str">
            <v>EVA TUNA KOSI V R.O. 80g</v>
          </cell>
        </row>
        <row r="432">
          <cell r="B432" t="str">
            <v>B735SL</v>
          </cell>
          <cell r="C432" t="str">
            <v>BROKOLIJEVA KR. JUHA DOZA 1KG</v>
          </cell>
        </row>
        <row r="433">
          <cell r="B433" t="str">
            <v>B736SL</v>
          </cell>
          <cell r="C433" t="str">
            <v>ŠPARGLJEVA KREMNA JUHA 1 KG</v>
          </cell>
        </row>
        <row r="434">
          <cell r="B434" t="str">
            <v>E117SL</v>
          </cell>
          <cell r="C434" t="str">
            <v>EVA TUNA Z ZELENJAVO 115g</v>
          </cell>
        </row>
        <row r="435">
          <cell r="B435" t="str">
            <v>E118SL</v>
          </cell>
          <cell r="C435" t="str">
            <v>EVA TUNA FILETI V R.O. 115g</v>
          </cell>
        </row>
        <row r="436">
          <cell r="B436" t="str">
            <v>E119SL</v>
          </cell>
          <cell r="C436" t="str">
            <v>GOLD EVA TUNA FILETI V OLIV. OLJU 115g</v>
          </cell>
        </row>
        <row r="437">
          <cell r="B437" t="str">
            <v>E126SL</v>
          </cell>
          <cell r="C437" t="str">
            <v>EVA SKUŠA FILETI V RASTLINSKEM OLJU 115G</v>
          </cell>
        </row>
        <row r="438">
          <cell r="B438" t="str">
            <v>E127SL</v>
          </cell>
          <cell r="C438" t="str">
            <v>EVA SKUŠA Z ZELENJAVO V OMAKI 115G</v>
          </cell>
        </row>
        <row r="439">
          <cell r="B439" t="str">
            <v>E131SL</v>
          </cell>
          <cell r="C439" t="str">
            <v>EVA SARDINE V RASTLINSKEM OLJU 115G</v>
          </cell>
        </row>
        <row r="440">
          <cell r="B440" t="str">
            <v>E132SL</v>
          </cell>
          <cell r="C440" t="str">
            <v>EVA SARDINE V OLJČNEM OLJU 115G</v>
          </cell>
        </row>
        <row r="441">
          <cell r="B441" t="str">
            <v>E133SL</v>
          </cell>
          <cell r="C441" t="str">
            <v>EVA SARDINE Z ZELENJAVO V OMAKI 115g</v>
          </cell>
        </row>
        <row r="442">
          <cell r="B442" t="str">
            <v>E134SL</v>
          </cell>
          <cell r="C442" t="str">
            <v>EVA SARDINE V RASTL. OLJU Z LIMONO 115G</v>
          </cell>
        </row>
        <row r="443">
          <cell r="B443" t="str">
            <v>E136SL</v>
          </cell>
          <cell r="C443" t="str">
            <v>EVA SARDINE PIKANT V RASTL. OLJU 115G</v>
          </cell>
        </row>
        <row r="444">
          <cell r="B444" t="str">
            <v>E140SL</v>
          </cell>
          <cell r="C444" t="str">
            <v>EVA TUNA KOSI V R.O. 80G</v>
          </cell>
        </row>
        <row r="445">
          <cell r="B445" t="str">
            <v>E145SL</v>
          </cell>
          <cell r="C445" t="str">
            <v>EVA TUNA KOSI V RASTL. OLJU 120G</v>
          </cell>
        </row>
        <row r="446">
          <cell r="B446" t="str">
            <v>E154SL</v>
          </cell>
          <cell r="C446" t="str">
            <v>EVA TUNA V OLJČNEM OLJU 80G</v>
          </cell>
        </row>
        <row r="447">
          <cell r="B447" t="str">
            <v>G673SL</v>
          </cell>
          <cell r="C447" t="str">
            <v>EVA TUNA KOSI V RASTLINSKEM OLJU 1700G</v>
          </cell>
        </row>
        <row r="448">
          <cell r="B448" t="str">
            <v>J497SL</v>
          </cell>
          <cell r="C448" t="str">
            <v>EVA TUNA PAŠTETA CLASSIC 95g</v>
          </cell>
        </row>
        <row r="449">
          <cell r="B449" t="str">
            <v>J505SL</v>
          </cell>
          <cell r="C449" t="str">
            <v>EVA SKUŠA FILETI MEDITERAN 115g</v>
          </cell>
        </row>
        <row r="450">
          <cell r="B450" t="str">
            <v>K831SL</v>
          </cell>
          <cell r="C450" t="str">
            <v>EVA TUNA V R.O.120G 3+1 GRATIS</v>
          </cell>
        </row>
        <row r="451">
          <cell r="B451" t="str">
            <v>N081SL</v>
          </cell>
          <cell r="C451" t="str">
            <v>EVA TUNINA PAŠT.PARADIŽ.TUBA 80g</v>
          </cell>
        </row>
        <row r="452">
          <cell r="B452" t="str">
            <v>M563SL</v>
          </cell>
          <cell r="C452" t="str">
            <v>KOKOŠJA PAŠTETA 50G</v>
          </cell>
        </row>
        <row r="453">
          <cell r="B453" t="str">
            <v>M565SL</v>
          </cell>
          <cell r="C453" t="str">
            <v>KOKOŠJA PAŠTETA 30G</v>
          </cell>
        </row>
        <row r="454">
          <cell r="B454" t="str">
            <v>A031505</v>
          </cell>
          <cell r="C454" t="str">
            <v>PIŠČANČJA PAŠTETA 95g</v>
          </cell>
        </row>
        <row r="455">
          <cell r="B455" t="str">
            <v>A901SL</v>
          </cell>
          <cell r="C455" t="str">
            <v>JETRNA PAŠTETA 850g</v>
          </cell>
        </row>
        <row r="456">
          <cell r="B456" t="str">
            <v>M560SL</v>
          </cell>
          <cell r="C456" t="str">
            <v>JETRNA PAŠTETA 50G</v>
          </cell>
        </row>
        <row r="457">
          <cell r="B457" t="str">
            <v>W008SL</v>
          </cell>
          <cell r="C457" t="str">
            <v>JETRNA PAŠTETA 95 g</v>
          </cell>
        </row>
        <row r="458">
          <cell r="B458" t="str">
            <v>M564SL</v>
          </cell>
          <cell r="C458" t="str">
            <v>ČAJNA PAŠTETA 30G</v>
          </cell>
        </row>
        <row r="459">
          <cell r="B459" t="str">
            <v>A030958</v>
          </cell>
          <cell r="C459" t="str">
            <v>PIKETA PIŠČANČJA PAŠTETA 30g SL</v>
          </cell>
        </row>
        <row r="460">
          <cell r="B460" t="str">
            <v>A030959</v>
          </cell>
          <cell r="C460" t="str">
            <v>PIKETA ČAJNA PAŠTETA 30g SL</v>
          </cell>
        </row>
        <row r="461">
          <cell r="B461" t="str">
            <v>A030960</v>
          </cell>
          <cell r="C461" t="str">
            <v>PIKETA JETRNA PAŠTETA 30g SL</v>
          </cell>
        </row>
        <row r="462">
          <cell r="B462" t="str">
            <v>A029682</v>
          </cell>
          <cell r="C462" t="str">
            <v>PIKETA MESNI NAREZEK 100g</v>
          </cell>
        </row>
        <row r="463">
          <cell r="B463" t="str">
            <v>A029684</v>
          </cell>
          <cell r="C463" t="str">
            <v>PIKETA NAREZEK PIŠČANEC-GOVEDINA 100g</v>
          </cell>
        </row>
        <row r="464">
          <cell r="B464" t="str">
            <v>A029685</v>
          </cell>
          <cell r="C464" t="str">
            <v>PIKETA NAREZEK PIŠČANEC-ZELEN. 100g</v>
          </cell>
        </row>
        <row r="465">
          <cell r="B465" t="str">
            <v>A029686</v>
          </cell>
          <cell r="C465" t="str">
            <v>PIKETA NAREZEK PURAN-PIŠČANEC 100g</v>
          </cell>
        </row>
        <row r="466">
          <cell r="B466" t="str">
            <v>M101SL</v>
          </cell>
          <cell r="C466" t="str">
            <v>MESNI NAREZEK IZ SVINJ. MESA 150G</v>
          </cell>
        </row>
        <row r="467">
          <cell r="B467" t="str">
            <v>M102SL</v>
          </cell>
          <cell r="C467" t="str">
            <v>MESNI NAREZEK - PURANJI PL. 150G</v>
          </cell>
        </row>
        <row r="468">
          <cell r="B468" t="str">
            <v>M340SL</v>
          </cell>
          <cell r="C468" t="str">
            <v>MESNI NAREZEK 100G</v>
          </cell>
        </row>
        <row r="469">
          <cell r="B469" t="str">
            <v>M758SL</v>
          </cell>
          <cell r="C469" t="str">
            <v>ŠUNKA NAREZEK 150 g</v>
          </cell>
        </row>
        <row r="470">
          <cell r="B470" t="str">
            <v>A026310</v>
          </cell>
          <cell r="C470" t="str">
            <v>GOVEJI GOLAŽ 2 x 200g DUOPACK</v>
          </cell>
        </row>
        <row r="471">
          <cell r="B471" t="str">
            <v>A027845</v>
          </cell>
          <cell r="C471" t="str">
            <v>PIKANT GOVEJI GOLAŽ 300 g</v>
          </cell>
        </row>
        <row r="472">
          <cell r="B472" t="str">
            <v>M111SL</v>
          </cell>
          <cell r="C472" t="str">
            <v>GOVEJI GOLAŽ 200G</v>
          </cell>
        </row>
        <row r="473">
          <cell r="B473" t="str">
            <v>M112SL</v>
          </cell>
          <cell r="C473" t="str">
            <v>GOVEJI GOLAŽ 300G</v>
          </cell>
        </row>
        <row r="474">
          <cell r="B474" t="str">
            <v>M094SL</v>
          </cell>
          <cell r="C474" t="str">
            <v>MESNI RAGU BOLOGNESE 200 G</v>
          </cell>
        </row>
        <row r="475">
          <cell r="B475" t="str">
            <v>M095SL</v>
          </cell>
          <cell r="C475" t="str">
            <v>MESNI RAGU S ŠAMPINJONI 200 G</v>
          </cell>
        </row>
        <row r="476">
          <cell r="B476" t="str">
            <v>M096SL</v>
          </cell>
          <cell r="C476" t="str">
            <v>PIŠČANČJI RAGU 200G</v>
          </cell>
        </row>
        <row r="477">
          <cell r="B477" t="str">
            <v>M104SL</v>
          </cell>
          <cell r="C477" t="str">
            <v>GOVEJI HAŠE 200G</v>
          </cell>
        </row>
        <row r="478">
          <cell r="B478" t="str">
            <v>M106SL</v>
          </cell>
          <cell r="C478" t="str">
            <v>MESNI RAGU 200G</v>
          </cell>
        </row>
        <row r="479">
          <cell r="B479" t="str">
            <v>M594SL</v>
          </cell>
          <cell r="C479" t="str">
            <v>MESNI RAGU (TRIPAK) 600G</v>
          </cell>
        </row>
        <row r="480">
          <cell r="B480" t="str">
            <v>3574SL</v>
          </cell>
          <cell r="C480" t="str">
            <v>PASULJ S SLANINO 400 G</v>
          </cell>
        </row>
        <row r="481">
          <cell r="B481" t="str">
            <v>5084SL</v>
          </cell>
          <cell r="C481" t="str">
            <v>VAMPI 400G</v>
          </cell>
        </row>
        <row r="482">
          <cell r="B482" t="str">
            <v>M494SL</v>
          </cell>
          <cell r="C482" t="str">
            <v>ČUFTI 400G</v>
          </cell>
        </row>
        <row r="483">
          <cell r="B483" t="str">
            <v>M509SL</v>
          </cell>
          <cell r="C483" t="str">
            <v>PREBRANEC 400G</v>
          </cell>
        </row>
      </sheetData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BEE87"/>
  <sheetViews>
    <sheetView tabSelected="1" topLeftCell="A6" zoomScale="120" zoomScaleNormal="12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30.425781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3" width="0" style="2" hidden="1" customWidth="1"/>
    <col min="14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23"/>
      <c r="D7" s="22"/>
    </row>
    <row r="9" spans="1:11" ht="15" customHeight="1" x14ac:dyDescent="0.2">
      <c r="A9" s="2" t="s">
        <v>2</v>
      </c>
      <c r="C9" s="22"/>
      <c r="D9" s="22"/>
      <c r="E9" s="22"/>
      <c r="F9" s="22"/>
      <c r="G9" s="22"/>
      <c r="H9" s="22"/>
      <c r="I9" s="22"/>
    </row>
    <row r="11" spans="1:11" ht="15" customHeight="1" x14ac:dyDescent="0.25">
      <c r="B11" s="14" t="s">
        <v>57</v>
      </c>
      <c r="C11" s="22"/>
      <c r="D11" s="22"/>
      <c r="E11" s="22"/>
      <c r="G11" s="12" t="s">
        <v>58</v>
      </c>
      <c r="H11" s="4"/>
      <c r="I11" s="12" t="s">
        <v>59</v>
      </c>
      <c r="J11" s="24"/>
      <c r="K11" s="22"/>
    </row>
    <row r="13" spans="1:11" ht="15.75" x14ac:dyDescent="0.25">
      <c r="A13" s="3" t="s">
        <v>3</v>
      </c>
      <c r="J13" s="2" t="s">
        <v>60</v>
      </c>
    </row>
    <row r="14" spans="1:11" ht="14.25" x14ac:dyDescent="0.2">
      <c r="A14" s="1" t="s">
        <v>61</v>
      </c>
    </row>
    <row r="16" spans="1:11" ht="24" x14ac:dyDescent="0.2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6" t="s">
        <v>7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3" x14ac:dyDescent="0.2">
      <c r="A17" s="7" t="s">
        <v>8</v>
      </c>
      <c r="B17" s="8" t="s">
        <v>76</v>
      </c>
      <c r="C17" s="16"/>
      <c r="D17" s="16"/>
      <c r="E17" s="7" t="s">
        <v>112</v>
      </c>
      <c r="F17" s="15">
        <v>9.5000000000000001E-2</v>
      </c>
      <c r="G17" s="7">
        <v>100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  <c r="L17" s="2" t="s">
        <v>123</v>
      </c>
      <c r="M17" s="2" t="str">
        <f>VLOOKUP(L17,[1]Sheet1!$E:$F,2,0)</f>
        <v>ZP INTES KAŠA AJDOVA 1kg</v>
      </c>
    </row>
    <row r="18" spans="1:13" x14ac:dyDescent="0.2">
      <c r="A18" s="7" t="s">
        <v>9</v>
      </c>
      <c r="B18" s="8" t="s">
        <v>97</v>
      </c>
      <c r="C18" s="16"/>
      <c r="D18" s="16"/>
      <c r="E18" s="7" t="s">
        <v>112</v>
      </c>
      <c r="F18" s="15">
        <v>9.5000000000000001E-2</v>
      </c>
      <c r="G18" s="7">
        <v>600</v>
      </c>
      <c r="H18" s="9"/>
      <c r="I18" s="10">
        <f t="shared" ref="I18:I81" si="3">H18+(F18*H18)</f>
        <v>0</v>
      </c>
      <c r="J18" s="10">
        <f t="shared" ref="J18:J81" si="4">H18*G18</f>
        <v>0</v>
      </c>
      <c r="K18" s="10">
        <f t="shared" ref="K18:K81" si="5">I18*G18</f>
        <v>0</v>
      </c>
      <c r="L18" s="2" t="s">
        <v>119</v>
      </c>
      <c r="M18" s="2" t="str">
        <f>VLOOKUP(L18,[1]Sheet1!$E:$F,2,0)</f>
        <v>ZP KAŠA PROSENA 1kg</v>
      </c>
    </row>
    <row r="19" spans="1:13" x14ac:dyDescent="0.2">
      <c r="A19" s="7" t="s">
        <v>10</v>
      </c>
      <c r="B19" s="8" t="s">
        <v>77</v>
      </c>
      <c r="C19" s="16"/>
      <c r="D19" s="16"/>
      <c r="E19" s="7" t="s">
        <v>112</v>
      </c>
      <c r="F19" s="15">
        <v>9.5000000000000001E-2</v>
      </c>
      <c r="G19" s="7">
        <v>100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  <c r="L19" s="2" t="str">
        <f>VLOOKUP(B19,[2]List1!A:B,2,0)</f>
        <v>A000083</v>
      </c>
      <c r="M19" s="2" t="str">
        <f>VLOOKUP(L19,[1]Sheet1!$E:$F,2,0)</f>
        <v>ŽITO MOKA AJDOVA 1KG</v>
      </c>
    </row>
    <row r="20" spans="1:13" x14ac:dyDescent="0.2">
      <c r="A20" s="7" t="s">
        <v>11</v>
      </c>
      <c r="B20" s="8" t="s">
        <v>78</v>
      </c>
      <c r="C20" s="16"/>
      <c r="D20" s="16"/>
      <c r="E20" s="7" t="s">
        <v>113</v>
      </c>
      <c r="F20" s="15">
        <v>9.5000000000000001E-2</v>
      </c>
      <c r="G20" s="7">
        <v>130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  <c r="L20" s="2" t="str">
        <f>VLOOKUP(B20,[2]List1!A:B,2,0)</f>
        <v>A002044</v>
      </c>
      <c r="M20" s="2" t="str">
        <f>VLOOKUP(L20,[1]Sheet1!$E:$F,2,0)</f>
        <v>ŽITO FRITATI DOMAČI 500G</v>
      </c>
    </row>
    <row r="21" spans="1:13" x14ac:dyDescent="0.2">
      <c r="A21" s="7" t="s">
        <v>12</v>
      </c>
      <c r="B21" s="8" t="s">
        <v>82</v>
      </c>
      <c r="C21" s="16"/>
      <c r="D21" s="16"/>
      <c r="E21" s="7" t="s">
        <v>112</v>
      </c>
      <c r="F21" s="15">
        <v>9.5000000000000001E-2</v>
      </c>
      <c r="G21" s="7">
        <v>100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  <c r="L21" s="2" t="str">
        <f>VLOOKUP(B21,[2]List1!A:B,2,0)</f>
        <v>A028069</v>
      </c>
      <c r="M21" s="2" t="str">
        <f>VLOOKUP(L21,[1]Sheet1!$E:$F,2,0)</f>
        <v>ZP JEŠPRENJ 1kg</v>
      </c>
    </row>
    <row r="22" spans="1:13" x14ac:dyDescent="0.2">
      <c r="A22" s="7" t="s">
        <v>13</v>
      </c>
      <c r="B22" s="8" t="s">
        <v>83</v>
      </c>
      <c r="C22" s="16"/>
      <c r="D22" s="16"/>
      <c r="E22" s="7" t="s">
        <v>112</v>
      </c>
      <c r="F22" s="15">
        <v>9.5000000000000001E-2</v>
      </c>
      <c r="G22" s="7">
        <v>20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  <c r="L22" s="2" t="str">
        <f>VLOOKUP(B22,[2]List1!A:B,2,0)</f>
        <v>A005613</v>
      </c>
      <c r="M22" s="2" t="str">
        <f>VLOOKUP(L22,[1]Sheet1!$E:$F,2,0)</f>
        <v>ŽITO MOKA KORUZNA 1KG</v>
      </c>
    </row>
    <row r="23" spans="1:13" x14ac:dyDescent="0.2">
      <c r="A23" s="7" t="s">
        <v>14</v>
      </c>
      <c r="B23" s="8" t="s">
        <v>85</v>
      </c>
      <c r="C23" s="16"/>
      <c r="D23" s="16"/>
      <c r="E23" s="7" t="s">
        <v>112</v>
      </c>
      <c r="F23" s="15">
        <v>9.5000000000000001E-2</v>
      </c>
      <c r="G23" s="7">
        <v>1500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  <c r="L23" s="2" t="str">
        <f>VLOOKUP(B23,[2]List1!A:B,2,0)</f>
        <v>A000065</v>
      </c>
      <c r="M23" s="2" t="str">
        <f>VLOOKUP(L23,[1]Sheet1!$E:$F,2,0)</f>
        <v>ZP ZDROB KORUZNI 1KG</v>
      </c>
    </row>
    <row r="24" spans="1:13" x14ac:dyDescent="0.2">
      <c r="A24" s="7" t="s">
        <v>15</v>
      </c>
      <c r="B24" s="8" t="s">
        <v>99</v>
      </c>
      <c r="C24" s="16"/>
      <c r="D24" s="16"/>
      <c r="E24" s="7" t="s">
        <v>112</v>
      </c>
      <c r="F24" s="15">
        <v>9.5000000000000001E-2</v>
      </c>
      <c r="G24" s="7">
        <v>1600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  <c r="L24" s="2" t="str">
        <f>VLOOKUP(B24,[2]List1!A:B,2,0)</f>
        <v>A000159</v>
      </c>
      <c r="M24" s="2" t="str">
        <f>VLOOKUP(L24,[1]Sheet1!$E:$F,2,0)</f>
        <v>ŽITO ZLATO POLJE ZDROB PŠ T400 1kg</v>
      </c>
    </row>
    <row r="25" spans="1:13" x14ac:dyDescent="0.2">
      <c r="A25" s="7" t="s">
        <v>16</v>
      </c>
      <c r="B25" s="19" t="s">
        <v>170</v>
      </c>
      <c r="C25" s="16"/>
      <c r="D25" s="16"/>
      <c r="E25" s="7" t="s">
        <v>113</v>
      </c>
      <c r="F25" s="15">
        <v>9.5000000000000001E-2</v>
      </c>
      <c r="G25" s="7">
        <v>20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3" x14ac:dyDescent="0.2">
      <c r="A26" s="7" t="s">
        <v>17</v>
      </c>
      <c r="B26" s="8" t="s">
        <v>81</v>
      </c>
      <c r="C26" s="16"/>
      <c r="D26" s="16"/>
      <c r="E26" s="7" t="s">
        <v>112</v>
      </c>
      <c r="F26" s="15">
        <v>9.5000000000000001E-2</v>
      </c>
      <c r="G26" s="7">
        <v>40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  <c r="L26" s="2" t="str">
        <f>VLOOKUP(B26,[2]List1!A:B,2,0)</f>
        <v>B954HR</v>
      </c>
      <c r="M26" s="2" t="str">
        <f>VLOOKUP(L26,[3]Sheet1!$B:$C,2,0)</f>
        <v>DOLCELA GUSSNEL 1 KG</v>
      </c>
    </row>
    <row r="27" spans="1:13" x14ac:dyDescent="0.2">
      <c r="A27" s="7" t="s">
        <v>18</v>
      </c>
      <c r="B27" s="8" t="s">
        <v>84</v>
      </c>
      <c r="C27" s="16"/>
      <c r="D27" s="16"/>
      <c r="E27" s="7" t="s">
        <v>112</v>
      </c>
      <c r="F27" s="15">
        <v>9.5000000000000001E-2</v>
      </c>
      <c r="G27" s="7">
        <v>10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  <c r="L27" s="17" t="s">
        <v>115</v>
      </c>
      <c r="M27" s="2" t="s">
        <v>124</v>
      </c>
    </row>
    <row r="28" spans="1:13" x14ac:dyDescent="0.2">
      <c r="A28" s="7" t="s">
        <v>19</v>
      </c>
      <c r="B28" s="8" t="s">
        <v>86</v>
      </c>
      <c r="C28" s="16"/>
      <c r="D28" s="16"/>
      <c r="E28" s="7" t="s">
        <v>112</v>
      </c>
      <c r="F28" s="15">
        <v>9.5000000000000001E-2</v>
      </c>
      <c r="G28" s="7">
        <v>900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  <c r="L28" s="18" t="str">
        <f>VLOOKUP(B28,[2]List1!A:B,2,0)</f>
        <v>A028076</v>
      </c>
      <c r="M28" s="2" t="str">
        <f>VLOOKUP(L28,[1]Sheet1!$E:$F,2,0)</f>
        <v>ZP KUSKUS 500g</v>
      </c>
    </row>
    <row r="29" spans="1:13" x14ac:dyDescent="0.2">
      <c r="A29" s="7" t="s">
        <v>20</v>
      </c>
      <c r="B29" s="19" t="s">
        <v>148</v>
      </c>
      <c r="C29" s="16"/>
      <c r="D29" s="16"/>
      <c r="E29" s="7" t="s">
        <v>112</v>
      </c>
      <c r="F29" s="15">
        <v>9.5000000000000001E-2</v>
      </c>
      <c r="G29" s="7">
        <v>20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  <c r="L29" s="18" t="s">
        <v>116</v>
      </c>
      <c r="M29" s="18" t="str">
        <f>VLOOKUP(L29,[1]Sheet1!$E:$F,2,0)</f>
        <v>NATURA KVINOJA BIO 400g ST.2</v>
      </c>
    </row>
    <row r="30" spans="1:13" x14ac:dyDescent="0.2">
      <c r="A30" s="7" t="s">
        <v>21</v>
      </c>
      <c r="B30" s="8" t="s">
        <v>149</v>
      </c>
      <c r="C30" s="16"/>
      <c r="D30" s="16"/>
      <c r="E30" s="7" t="s">
        <v>113</v>
      </c>
      <c r="F30" s="15">
        <v>9.5000000000000001E-2</v>
      </c>
      <c r="G30" s="7">
        <v>60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  <c r="L30" s="18" t="e">
        <f>VLOOKUP(B30,[2]List1!A:B,2,0)</f>
        <v>#N/A</v>
      </c>
      <c r="M30" s="2" t="e">
        <f>VLOOKUP(L30,[1]Sheet1!$E:$F,2,0)</f>
        <v>#N/A</v>
      </c>
    </row>
    <row r="31" spans="1:13" x14ac:dyDescent="0.2">
      <c r="A31" s="7" t="s">
        <v>22</v>
      </c>
      <c r="B31" s="8" t="s">
        <v>89</v>
      </c>
      <c r="C31" s="16"/>
      <c r="D31" s="16"/>
      <c r="E31" s="7" t="s">
        <v>112</v>
      </c>
      <c r="F31" s="15">
        <v>9.5000000000000001E-2</v>
      </c>
      <c r="G31" s="7">
        <v>1350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  <c r="L31" s="2" t="str">
        <f>VLOOKUP(B31,[2]List1!A:B,2,0)</f>
        <v>A000054</v>
      </c>
      <c r="M31" s="2" t="str">
        <f>VLOOKUP(L31,[1]Sheet1!$E:$F,2,0)</f>
        <v>ŽITO MOKA OSTRA 1KG</v>
      </c>
    </row>
    <row r="32" spans="1:13" ht="24" x14ac:dyDescent="0.2">
      <c r="A32" s="7" t="s">
        <v>23</v>
      </c>
      <c r="B32" s="8" t="s">
        <v>90</v>
      </c>
      <c r="C32" s="16"/>
      <c r="D32" s="16"/>
      <c r="E32" s="7" t="s">
        <v>113</v>
      </c>
      <c r="F32" s="15">
        <v>9.5000000000000001E-2</v>
      </c>
      <c r="G32" s="7">
        <v>160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  <c r="L32" s="2" t="str">
        <f>VLOOKUP(B32,[2]List1!A:B,2,0)</f>
        <v>A000060</v>
      </c>
      <c r="M32" s="2" t="str">
        <f>VLOOKUP(L32,[1]Sheet1!$E:$F,2,0)</f>
        <v>ŽITO MOKA NAMENSKA OSTRA 25KG</v>
      </c>
    </row>
    <row r="33" spans="1:13" ht="24" x14ac:dyDescent="0.2">
      <c r="A33" s="7" t="s">
        <v>165</v>
      </c>
      <c r="B33" s="8" t="s">
        <v>91</v>
      </c>
      <c r="C33" s="16"/>
      <c r="D33" s="16"/>
      <c r="E33" s="7" t="s">
        <v>113</v>
      </c>
      <c r="F33" s="15">
        <v>9.5000000000000001E-2</v>
      </c>
      <c r="G33" s="7">
        <v>10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  <c r="L33" s="18" t="str">
        <f>VLOOKUP(B33,[2]List1!A:B,2,0)</f>
        <v>A000021</v>
      </c>
      <c r="M33" s="2" t="str">
        <f>VLOOKUP(L33,[1]Sheet1!$E:$F,2,0)</f>
        <v>ŽITO MOKA PŠ T500 30KG</v>
      </c>
    </row>
    <row r="34" spans="1:13" ht="24.75" customHeight="1" x14ac:dyDescent="0.2">
      <c r="A34" s="7" t="s">
        <v>166</v>
      </c>
      <c r="B34" s="8" t="s">
        <v>147</v>
      </c>
      <c r="C34" s="16"/>
      <c r="D34" s="16"/>
      <c r="E34" s="7" t="s">
        <v>112</v>
      </c>
      <c r="F34" s="15">
        <v>9.5000000000000001E-2</v>
      </c>
      <c r="G34" s="7">
        <v>5000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  <c r="L34" s="2" t="e">
        <f>VLOOKUP(B34,[2]List1!A:B,2,0)</f>
        <v>#N/A</v>
      </c>
      <c r="M34" s="2" t="e">
        <f>VLOOKUP(L34,[1]Sheet1!$E:$F,2,0)</f>
        <v>#N/A</v>
      </c>
    </row>
    <row r="35" spans="1:13" x14ac:dyDescent="0.2">
      <c r="A35" s="7" t="s">
        <v>24</v>
      </c>
      <c r="B35" s="8" t="s">
        <v>92</v>
      </c>
      <c r="C35" s="16"/>
      <c r="D35" s="16"/>
      <c r="E35" s="7" t="s">
        <v>112</v>
      </c>
      <c r="F35" s="15">
        <v>9.5000000000000001E-2</v>
      </c>
      <c r="G35" s="7">
        <v>60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  <c r="L35" s="2" t="str">
        <f>VLOOKUP(B35,[2]List1!A:B,2,0)</f>
        <v>A000147</v>
      </c>
      <c r="M35" s="2" t="str">
        <f>VLOOKUP(L35,[1]Sheet1!$E:$F,2,0)</f>
        <v>INTES MOKA PŠ POLBELA T850 1kg</v>
      </c>
    </row>
    <row r="36" spans="1:13" x14ac:dyDescent="0.2">
      <c r="A36" s="7" t="s">
        <v>25</v>
      </c>
      <c r="B36" s="8" t="s">
        <v>93</v>
      </c>
      <c r="C36" s="16"/>
      <c r="D36" s="16"/>
      <c r="E36" s="7" t="s">
        <v>112</v>
      </c>
      <c r="F36" s="15">
        <v>9.5000000000000001E-2</v>
      </c>
      <c r="G36" s="7">
        <v>10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  <c r="L36" s="2" t="str">
        <f>VLOOKUP(B36,[2]List1!A:B,2,0)</f>
        <v>A000102</v>
      </c>
      <c r="M36" s="2" t="str">
        <f>VLOOKUP(L36,[1]Sheet1!$E:$F,2,0)</f>
        <v>ŽITO MOKA PŠ POLNZ 1KG</v>
      </c>
    </row>
    <row r="37" spans="1:13" x14ac:dyDescent="0.2">
      <c r="A37" s="7" t="s">
        <v>26</v>
      </c>
      <c r="B37" s="8" t="s">
        <v>94</v>
      </c>
      <c r="C37" s="16"/>
      <c r="D37" s="16"/>
      <c r="E37" s="7" t="s">
        <v>112</v>
      </c>
      <c r="F37" s="15">
        <v>9.5000000000000001E-2</v>
      </c>
      <c r="G37" s="7">
        <v>10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  <c r="L37" s="2" t="str">
        <f>VLOOKUP(B37,[2]List1!A:B,2,0)</f>
        <v>A000058</v>
      </c>
      <c r="M37" s="2" t="str">
        <f>VLOOKUP(L37,[1]Sheet1!$E:$F,2,0)</f>
        <v>ŽITO MOKA RŽENA T1250 1KG</v>
      </c>
    </row>
    <row r="38" spans="1:13" x14ac:dyDescent="0.2">
      <c r="A38" s="7" t="s">
        <v>27</v>
      </c>
      <c r="B38" s="8" t="s">
        <v>96</v>
      </c>
      <c r="C38" s="16"/>
      <c r="D38" s="16"/>
      <c r="E38" s="7" t="s">
        <v>112</v>
      </c>
      <c r="F38" s="15">
        <v>9.5000000000000001E-2</v>
      </c>
      <c r="G38" s="7">
        <v>50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  <c r="L38" s="2" t="str">
        <f>VLOOKUP(B38,[2]List1!A:B,2,0)</f>
        <v>A000103</v>
      </c>
      <c r="M38" s="2" t="str">
        <f>VLOOKUP(L38,[1]Sheet1!$E:$F,2,0)</f>
        <v>ŽITO MOKA PIRINA 1KG</v>
      </c>
    </row>
    <row r="39" spans="1:13" x14ac:dyDescent="0.2">
      <c r="A39" s="7" t="s">
        <v>28</v>
      </c>
      <c r="B39" s="8" t="s">
        <v>95</v>
      </c>
      <c r="C39" s="16"/>
      <c r="D39" s="16"/>
      <c r="E39" s="7" t="s">
        <v>113</v>
      </c>
      <c r="F39" s="15">
        <v>9.5000000000000001E-2</v>
      </c>
      <c r="G39" s="7">
        <v>20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  <c r="L39" s="2" t="str">
        <f>VLOOKUP(B39,[2]List1!A:B,2,0)</f>
        <v>A000215</v>
      </c>
      <c r="M39" s="18" t="str">
        <f>VLOOKUP(L39,[1]Sheet1!$E:$F,2,0)</f>
        <v>NATURA OTROBI BIO PŠ 400G</v>
      </c>
    </row>
    <row r="40" spans="1:13" x14ac:dyDescent="0.2">
      <c r="A40" s="7" t="s">
        <v>29</v>
      </c>
      <c r="B40" s="19" t="s">
        <v>150</v>
      </c>
      <c r="C40" s="16"/>
      <c r="D40" s="16"/>
      <c r="E40" s="20" t="s">
        <v>113</v>
      </c>
      <c r="F40" s="15">
        <v>9.5000000000000001E-2</v>
      </c>
      <c r="G40" s="7">
        <v>1000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  <c r="L40" s="2" t="e">
        <f>VLOOKUP(B40,[2]List1!A:B,2,0)</f>
        <v>#N/A</v>
      </c>
      <c r="M40" s="2" t="e">
        <f>VLOOKUP(L40,[1]Sheet1!$E:$F,2,0)</f>
        <v>#N/A</v>
      </c>
    </row>
    <row r="41" spans="1:13" x14ac:dyDescent="0.2">
      <c r="A41" s="7" t="s">
        <v>30</v>
      </c>
      <c r="B41" s="19" t="s">
        <v>138</v>
      </c>
      <c r="C41" s="16"/>
      <c r="D41" s="16"/>
      <c r="E41" s="7" t="s">
        <v>113</v>
      </c>
      <c r="F41" s="15">
        <v>9.5000000000000001E-2</v>
      </c>
      <c r="G41" s="7">
        <v>200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3" x14ac:dyDescent="0.2">
      <c r="A42" s="7" t="s">
        <v>31</v>
      </c>
      <c r="B42" s="8" t="s">
        <v>130</v>
      </c>
      <c r="C42" s="16"/>
      <c r="D42" s="16"/>
      <c r="E42" s="7" t="s">
        <v>113</v>
      </c>
      <c r="F42" s="15">
        <v>9.5000000000000001E-2</v>
      </c>
      <c r="G42" s="7">
        <v>20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  <c r="L42" s="2" t="s">
        <v>120</v>
      </c>
      <c r="M42" s="2" t="str">
        <f>VLOOKUP(L42,[1]Sheet1!$E:$F,2,0)</f>
        <v>NATURA SEME BUČNO OLUŠČ 300g DOY.2</v>
      </c>
    </row>
    <row r="43" spans="1:13" x14ac:dyDescent="0.2">
      <c r="A43" s="7" t="s">
        <v>32</v>
      </c>
      <c r="B43" s="8" t="s">
        <v>129</v>
      </c>
      <c r="C43" s="16"/>
      <c r="D43" s="16"/>
      <c r="E43" s="7" t="s">
        <v>113</v>
      </c>
      <c r="F43" s="15">
        <v>9.5000000000000001E-2</v>
      </c>
      <c r="G43" s="7">
        <v>20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  <c r="L43" s="2" t="s">
        <v>121</v>
      </c>
      <c r="M43" s="2" t="str">
        <f>VLOOKUP(L43,[1]Sheet1!$E:$F,2,0)</f>
        <v>NATURA SEME SEZAM 300g DOY.2</v>
      </c>
    </row>
    <row r="44" spans="1:13" x14ac:dyDescent="0.2">
      <c r="A44" s="7" t="s">
        <v>33</v>
      </c>
      <c r="B44" s="19" t="s">
        <v>87</v>
      </c>
      <c r="C44" s="16"/>
      <c r="D44" s="16"/>
      <c r="E44" s="7" t="s">
        <v>113</v>
      </c>
      <c r="F44" s="15">
        <v>9.5000000000000001E-2</v>
      </c>
      <c r="G44" s="20">
        <v>10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  <c r="L44" s="18" t="s">
        <v>117</v>
      </c>
      <c r="M44" s="2" t="str">
        <f>VLOOKUP(L44,[1]Sheet1!$E:$F,2,0)</f>
        <v>NATURA SEME LANENO 400g DOY.2</v>
      </c>
    </row>
    <row r="45" spans="1:13" ht="36" x14ac:dyDescent="0.2">
      <c r="A45" s="7" t="s">
        <v>34</v>
      </c>
      <c r="B45" s="8" t="s">
        <v>88</v>
      </c>
      <c r="C45" s="16"/>
      <c r="D45" s="16"/>
      <c r="E45" s="7" t="s">
        <v>113</v>
      </c>
      <c r="F45" s="15">
        <v>9.5000000000000001E-2</v>
      </c>
      <c r="G45" s="7">
        <v>20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  <c r="L45" s="18" t="s">
        <v>118</v>
      </c>
      <c r="M45" s="2" t="str">
        <f>VLOOKUP(L45,[1]Sheet1!$E:$F,2,0)</f>
        <v>NATURA SEMENA MEŠ 400g DOY.2</v>
      </c>
    </row>
    <row r="46" spans="1:13" ht="24" x14ac:dyDescent="0.2">
      <c r="A46" s="7" t="s">
        <v>35</v>
      </c>
      <c r="B46" s="19" t="s">
        <v>153</v>
      </c>
      <c r="C46" s="16"/>
      <c r="D46" s="16"/>
      <c r="E46" s="7" t="s">
        <v>113</v>
      </c>
      <c r="F46" s="15">
        <v>9.5000000000000001E-2</v>
      </c>
      <c r="G46" s="7">
        <v>10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  <c r="L46" s="18" t="e">
        <f>VLOOKUP(B47,[2]List1!A:B,2,0)</f>
        <v>#N/A</v>
      </c>
      <c r="M46" s="2" t="e">
        <f>VLOOKUP(L46,[1]Sheet1!$E:$F,2,0)</f>
        <v>#N/A</v>
      </c>
    </row>
    <row r="47" spans="1:13" ht="24" x14ac:dyDescent="0.2">
      <c r="A47" s="7" t="s">
        <v>36</v>
      </c>
      <c r="B47" s="19" t="s">
        <v>152</v>
      </c>
      <c r="C47" s="16"/>
      <c r="D47" s="16"/>
      <c r="E47" s="7" t="s">
        <v>112</v>
      </c>
      <c r="F47" s="15">
        <v>9.5000000000000001E-2</v>
      </c>
      <c r="G47" s="7">
        <v>170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  <c r="L47" s="18"/>
    </row>
    <row r="48" spans="1:13" x14ac:dyDescent="0.2">
      <c r="A48" s="7" t="s">
        <v>37</v>
      </c>
      <c r="B48" s="8" t="s">
        <v>139</v>
      </c>
      <c r="C48" s="16"/>
      <c r="D48" s="16"/>
      <c r="E48" s="7" t="s">
        <v>113</v>
      </c>
      <c r="F48" s="15">
        <v>9.5000000000000001E-2</v>
      </c>
      <c r="G48" s="7">
        <v>50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  <c r="L48" s="18" t="e">
        <f>VLOOKUP(B49,[2]List1!A:B,2,0)</f>
        <v>#N/A</v>
      </c>
      <c r="M48" s="2" t="s">
        <v>126</v>
      </c>
    </row>
    <row r="49" spans="1:1487" x14ac:dyDescent="0.2">
      <c r="A49" s="7" t="s">
        <v>38</v>
      </c>
      <c r="B49" s="19" t="s">
        <v>154</v>
      </c>
      <c r="C49" s="16"/>
      <c r="D49" s="16"/>
      <c r="E49" s="7" t="s">
        <v>112</v>
      </c>
      <c r="F49" s="15">
        <v>9.5000000000000001E-2</v>
      </c>
      <c r="G49" s="7">
        <v>120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  <c r="L49" s="18" t="str">
        <f>VLOOKUP(B53,[2]List1!A:B,2,0)</f>
        <v>A000311</v>
      </c>
      <c r="M49" s="2" t="str">
        <f>VLOOKUP(L49,[1]Sheet1!$E:$F,2,0)</f>
        <v>ZP TESTEN NAVIHANČKI POLNZ 500G</v>
      </c>
    </row>
    <row r="50" spans="1:1487" s="18" customFormat="1" ht="21.75" customHeight="1" x14ac:dyDescent="0.2">
      <c r="A50" s="7" t="s">
        <v>39</v>
      </c>
      <c r="B50" s="19" t="s">
        <v>151</v>
      </c>
      <c r="C50" s="16"/>
      <c r="D50" s="16"/>
      <c r="E50" s="20" t="s">
        <v>113</v>
      </c>
      <c r="F50" s="21">
        <v>9.5000000000000001E-2</v>
      </c>
      <c r="G50" s="20">
        <v>10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  <c r="L50" s="17" t="e">
        <f>VLOOKUP(B50,[2]List1!A:B,2,0)</f>
        <v>#N/A</v>
      </c>
      <c r="M50" s="17" t="e">
        <f>VLOOKUP(L50,[1]Sheet1!$E:$F,2,0)</f>
        <v>#N/A</v>
      </c>
      <c r="N50" s="17"/>
      <c r="O50" s="17"/>
      <c r="P50" s="17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</row>
    <row r="51" spans="1:1487" s="18" customFormat="1" ht="21.75" customHeight="1" x14ac:dyDescent="0.2">
      <c r="A51" s="7" t="s">
        <v>40</v>
      </c>
      <c r="B51" s="19" t="s">
        <v>164</v>
      </c>
      <c r="C51" s="16"/>
      <c r="D51" s="16"/>
      <c r="E51" s="20" t="s">
        <v>113</v>
      </c>
      <c r="F51" s="21">
        <v>9.5000000000000001E-2</v>
      </c>
      <c r="G51" s="20">
        <v>40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  <c r="L51" s="17"/>
      <c r="M51" s="17"/>
      <c r="N51" s="17"/>
      <c r="O51" s="17"/>
      <c r="P51" s="17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</row>
    <row r="52" spans="1:1487" ht="24" x14ac:dyDescent="0.2">
      <c r="A52" s="7" t="s">
        <v>41</v>
      </c>
      <c r="B52" s="8" t="s">
        <v>140</v>
      </c>
      <c r="C52" s="16"/>
      <c r="D52" s="16"/>
      <c r="E52" s="7" t="s">
        <v>113</v>
      </c>
      <c r="F52" s="15">
        <v>9.5000000000000001E-2</v>
      </c>
      <c r="G52" s="7">
        <v>70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  <c r="L52" s="2" t="str">
        <f>VLOOKUP(B55,[2]List1!A:B,2,0)</f>
        <v>A000262</v>
      </c>
      <c r="M52" s="2" t="str">
        <f>VLOOKUP(L52,[1]Sheet1!$E:$F,2,0)</f>
        <v>ZP TESTEN POLŽKI JAJ 5KG</v>
      </c>
    </row>
    <row r="53" spans="1:1487" ht="24" x14ac:dyDescent="0.2">
      <c r="A53" s="7" t="s">
        <v>42</v>
      </c>
      <c r="B53" s="8" t="s">
        <v>102</v>
      </c>
      <c r="C53" s="16"/>
      <c r="D53" s="16"/>
      <c r="E53" s="7" t="s">
        <v>113</v>
      </c>
      <c r="F53" s="15">
        <v>9.5000000000000001E-2</v>
      </c>
      <c r="G53" s="7">
        <v>60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  <c r="L53" s="18"/>
    </row>
    <row r="54" spans="1:1487" x14ac:dyDescent="0.2">
      <c r="A54" s="7" t="s">
        <v>43</v>
      </c>
      <c r="B54" s="19" t="s">
        <v>134</v>
      </c>
      <c r="C54" s="16"/>
      <c r="D54" s="16"/>
      <c r="E54" s="7" t="s">
        <v>113</v>
      </c>
      <c r="F54" s="15">
        <v>9.5000000000000001E-2</v>
      </c>
      <c r="G54" s="7">
        <v>60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  <c r="L54" s="18"/>
    </row>
    <row r="55" spans="1:1487" ht="24" x14ac:dyDescent="0.2">
      <c r="A55" s="7" t="s">
        <v>44</v>
      </c>
      <c r="B55" s="8" t="s">
        <v>103</v>
      </c>
      <c r="C55" s="16"/>
      <c r="D55" s="16"/>
      <c r="E55" s="7" t="s">
        <v>113</v>
      </c>
      <c r="F55" s="15">
        <v>9.5000000000000001E-2</v>
      </c>
      <c r="G55" s="7">
        <v>100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  <c r="L55" s="2" t="str">
        <f>VLOOKUP(B56,[2]List1!A:B,2,0)</f>
        <v>A000293</v>
      </c>
      <c r="M55" s="2" t="str">
        <f>VLOOKUP(L55,[1]Sheet1!$E:$F,2,0)</f>
        <v>ZP TESTEN RIŽEK JAJ 5KG</v>
      </c>
    </row>
    <row r="56" spans="1:1487" x14ac:dyDescent="0.2">
      <c r="A56" s="7" t="s">
        <v>45</v>
      </c>
      <c r="B56" s="8" t="s">
        <v>104</v>
      </c>
      <c r="C56" s="16"/>
      <c r="D56" s="16"/>
      <c r="E56" s="7" t="s">
        <v>113</v>
      </c>
      <c r="F56" s="15">
        <v>9.5000000000000001E-2</v>
      </c>
      <c r="G56" s="7">
        <v>100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487" x14ac:dyDescent="0.2">
      <c r="A57" s="7" t="s">
        <v>46</v>
      </c>
      <c r="B57" s="8" t="s">
        <v>135</v>
      </c>
      <c r="C57" s="16"/>
      <c r="D57" s="16"/>
      <c r="E57" s="7" t="s">
        <v>113</v>
      </c>
      <c r="F57" s="15">
        <v>9.5000000000000001E-2</v>
      </c>
      <c r="G57" s="7">
        <v>30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  <c r="L57" s="18" t="e">
        <f>VLOOKUP(B58,[2]List1!A:B,2,0)</f>
        <v>#N/A</v>
      </c>
      <c r="M57" s="2" t="e">
        <f>VLOOKUP(L57,[1]Sheet1!$E:$F,2,0)</f>
        <v>#N/A</v>
      </c>
    </row>
    <row r="58" spans="1:1487" ht="24" x14ac:dyDescent="0.2">
      <c r="A58" s="7" t="s">
        <v>47</v>
      </c>
      <c r="B58" s="8" t="s">
        <v>156</v>
      </c>
      <c r="C58" s="16"/>
      <c r="D58" s="16"/>
      <c r="E58" s="7" t="s">
        <v>112</v>
      </c>
      <c r="F58" s="15">
        <v>9.5000000000000001E-2</v>
      </c>
      <c r="G58" s="7">
        <v>180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  <c r="L58" s="18" t="e">
        <f>VLOOKUP(B59,[2]List1!A:B,2,0)</f>
        <v>#N/A</v>
      </c>
      <c r="M58" s="2" t="e">
        <f>VLOOKUP(L58,[1]Sheet1!$E:$F,2,0)</f>
        <v>#N/A</v>
      </c>
    </row>
    <row r="59" spans="1:1487" ht="24" x14ac:dyDescent="0.2">
      <c r="A59" s="7" t="s">
        <v>62</v>
      </c>
      <c r="B59" s="8" t="s">
        <v>155</v>
      </c>
      <c r="C59" s="16"/>
      <c r="D59" s="16"/>
      <c r="E59" s="7" t="s">
        <v>113</v>
      </c>
      <c r="F59" s="15">
        <v>9.5000000000000001E-2</v>
      </c>
      <c r="G59" s="7">
        <v>250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  <c r="L59" s="18" t="str">
        <f>VLOOKUP(B64,[2]List1!A:B,2,0)</f>
        <v>A000302</v>
      </c>
      <c r="M59" s="2" t="str">
        <f>VLOOKUP(L59,[1]Sheet1!$E:$F,2,0)</f>
        <v>ZP TESTEN ŠPAGETI POLNZ 400G</v>
      </c>
    </row>
    <row r="60" spans="1:1487" x14ac:dyDescent="0.2">
      <c r="A60" s="7" t="s">
        <v>63</v>
      </c>
      <c r="B60" s="8" t="s">
        <v>131</v>
      </c>
      <c r="C60" s="16"/>
      <c r="D60" s="16"/>
      <c r="E60" s="7" t="s">
        <v>114</v>
      </c>
      <c r="F60" s="15">
        <v>9.5000000000000001E-2</v>
      </c>
      <c r="G60" s="7">
        <v>100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  <c r="L60" s="18" t="str">
        <f>VLOOKUP(B61,[2]List1!A:B,2,0)</f>
        <v>A000307</v>
      </c>
      <c r="M60" s="2" t="str">
        <f>VLOOKUP(L60,[1]Sheet1!$E:$F,2,0)</f>
        <v>ZP TESTEN ZLATICA ŠT45 400G</v>
      </c>
    </row>
    <row r="61" spans="1:1487" s="17" customFormat="1" ht="24" x14ac:dyDescent="0.2">
      <c r="A61" s="7" t="s">
        <v>64</v>
      </c>
      <c r="B61" s="19" t="s">
        <v>107</v>
      </c>
      <c r="C61" s="16"/>
      <c r="D61" s="16"/>
      <c r="E61" s="20" t="s">
        <v>113</v>
      </c>
      <c r="F61" s="21">
        <v>9.5000000000000001E-2</v>
      </c>
      <c r="G61" s="20">
        <v>50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  <c r="L61" s="17" t="e">
        <f>VLOOKUP(B62,[2]List1!A:B,2,0)</f>
        <v>#N/A</v>
      </c>
      <c r="M61" s="17" t="e">
        <f>VLOOKUP(L61,[1]Sheet1!$E:$F,2,0)</f>
        <v>#N/A</v>
      </c>
    </row>
    <row r="62" spans="1:1487" s="17" customFormat="1" ht="24" x14ac:dyDescent="0.2">
      <c r="A62" s="7" t="s">
        <v>65</v>
      </c>
      <c r="B62" s="19" t="s">
        <v>158</v>
      </c>
      <c r="C62" s="16"/>
      <c r="D62" s="16"/>
      <c r="E62" s="20" t="s">
        <v>113</v>
      </c>
      <c r="F62" s="21">
        <v>9.5000000000000001E-2</v>
      </c>
      <c r="G62" s="20">
        <v>50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  <c r="L62" s="17" t="e">
        <f>VLOOKUP(B63,[2]List1!A:B,2,0)</f>
        <v>#N/A</v>
      </c>
      <c r="M62" s="17" t="e">
        <f>VLOOKUP(L62,[1]Sheet1!$E:$F,2,0)</f>
        <v>#N/A</v>
      </c>
    </row>
    <row r="63" spans="1:1487" ht="24" x14ac:dyDescent="0.2">
      <c r="A63" s="7" t="s">
        <v>66</v>
      </c>
      <c r="B63" s="19" t="s">
        <v>159</v>
      </c>
      <c r="C63" s="16"/>
      <c r="D63" s="16"/>
      <c r="E63" s="20" t="s">
        <v>113</v>
      </c>
      <c r="F63" s="21">
        <v>9.5000000000000001E-2</v>
      </c>
      <c r="G63" s="20">
        <v>400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  <c r="L63" s="17" t="str">
        <f>VLOOKUP(B78,[2]List1!A:B,2,0)</f>
        <v>E046SL</v>
      </c>
      <c r="M63" s="17" t="str">
        <f>VLOOKUP(L63,[3]Sheet1!$B:$C,2,0)</f>
        <v>RIŽOLINO 150 g</v>
      </c>
      <c r="N63" s="17"/>
      <c r="O63" s="17"/>
      <c r="P63" s="17"/>
      <c r="Q63" s="17"/>
    </row>
    <row r="64" spans="1:1487" x14ac:dyDescent="0.2">
      <c r="A64" s="7" t="s">
        <v>67</v>
      </c>
      <c r="B64" s="8" t="s">
        <v>105</v>
      </c>
      <c r="C64" s="16"/>
      <c r="D64" s="16"/>
      <c r="E64" s="7" t="s">
        <v>113</v>
      </c>
      <c r="F64" s="15">
        <v>9.5000000000000001E-2</v>
      </c>
      <c r="G64" s="7">
        <v>30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  <c r="L64" s="2" t="str">
        <f>VLOOKUP(B65,[2]List1!A:B,2,0)</f>
        <v>A001648</v>
      </c>
      <c r="M64" s="2" t="str">
        <f>VLOOKUP(L64,[1]Sheet1!$E:$F,2,0)</f>
        <v>ZP TESTEN ŠPAGETI ŠT7 DURUM 5KG</v>
      </c>
    </row>
    <row r="65" spans="1:13" x14ac:dyDescent="0.2">
      <c r="A65" s="7" t="s">
        <v>68</v>
      </c>
      <c r="B65" s="8" t="s">
        <v>106</v>
      </c>
      <c r="C65" s="16"/>
      <c r="D65" s="16"/>
      <c r="E65" s="7" t="s">
        <v>113</v>
      </c>
      <c r="F65" s="15">
        <v>9.5000000000000001E-2</v>
      </c>
      <c r="G65" s="7">
        <v>120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3" x14ac:dyDescent="0.2">
      <c r="A66" s="7" t="s">
        <v>69</v>
      </c>
      <c r="B66" s="8" t="s">
        <v>136</v>
      </c>
      <c r="C66" s="16"/>
      <c r="D66" s="16"/>
      <c r="E66" s="7" t="s">
        <v>113</v>
      </c>
      <c r="F66" s="15">
        <v>9.5000000000000001E-2</v>
      </c>
      <c r="G66" s="7">
        <v>50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  <c r="L66" s="18" t="str">
        <f>VLOOKUP(B68,[2]List1!A:B,2,0)</f>
        <v xml:space="preserve">A000316 </v>
      </c>
      <c r="M66" s="2" t="e">
        <f>VLOOKUP(L66,[1]Sheet1!$E:$F,2,0)</f>
        <v>#N/A</v>
      </c>
    </row>
    <row r="67" spans="1:13" ht="24" x14ac:dyDescent="0.2">
      <c r="A67" s="7" t="s">
        <v>70</v>
      </c>
      <c r="B67" s="8" t="s">
        <v>160</v>
      </c>
      <c r="C67" s="16"/>
      <c r="D67" s="16"/>
      <c r="E67" s="7" t="s">
        <v>113</v>
      </c>
      <c r="F67" s="15">
        <v>9.5000000000000001E-2</v>
      </c>
      <c r="G67" s="7">
        <v>50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  <c r="L67" s="2" t="s">
        <v>122</v>
      </c>
      <c r="M67" s="2" t="str">
        <f>VLOOKUP(L67,[1]Sheet1!$E:$F,2,0)</f>
        <v>ZP TESTEN FIDELINI JAJ 1kg</v>
      </c>
    </row>
    <row r="68" spans="1:13" ht="24" x14ac:dyDescent="0.2">
      <c r="A68" s="7" t="s">
        <v>71</v>
      </c>
      <c r="B68" s="8" t="s">
        <v>101</v>
      </c>
      <c r="C68" s="16"/>
      <c r="D68" s="16"/>
      <c r="E68" s="7" t="s">
        <v>112</v>
      </c>
      <c r="F68" s="15">
        <v>9.5000000000000001E-2</v>
      </c>
      <c r="G68" s="7">
        <v>900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  <c r="L68" s="2" t="s">
        <v>122</v>
      </c>
      <c r="M68" s="2" t="str">
        <f>VLOOKUP(L68,[1]Sheet1!$E:$F,2,0)</f>
        <v>ZP TESTEN FIDELINI JAJ 1kg</v>
      </c>
    </row>
    <row r="69" spans="1:13" ht="24" x14ac:dyDescent="0.2">
      <c r="A69" s="7" t="s">
        <v>72</v>
      </c>
      <c r="B69" s="19" t="s">
        <v>157</v>
      </c>
      <c r="C69" s="16"/>
      <c r="D69" s="16"/>
      <c r="E69" s="7" t="s">
        <v>113</v>
      </c>
      <c r="F69" s="15">
        <v>9.5000000000000001E-2</v>
      </c>
      <c r="G69" s="7">
        <v>50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  <c r="L69" s="18"/>
    </row>
    <row r="70" spans="1:13" ht="24" x14ac:dyDescent="0.2">
      <c r="A70" s="7" t="s">
        <v>73</v>
      </c>
      <c r="B70" s="19" t="s">
        <v>161</v>
      </c>
      <c r="C70" s="16"/>
      <c r="D70" s="16"/>
      <c r="E70" s="7" t="s">
        <v>112</v>
      </c>
      <c r="F70" s="15">
        <v>9.5000000000000001E-2</v>
      </c>
      <c r="G70" s="7">
        <v>80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  <c r="L70" s="18"/>
    </row>
    <row r="71" spans="1:13" x14ac:dyDescent="0.2">
      <c r="A71" s="7" t="s">
        <v>74</v>
      </c>
      <c r="B71" s="8" t="s">
        <v>100</v>
      </c>
      <c r="C71" s="16"/>
      <c r="D71" s="16"/>
      <c r="E71" s="7" t="s">
        <v>113</v>
      </c>
      <c r="F71" s="15">
        <v>9.5000000000000001E-2</v>
      </c>
      <c r="G71" s="7">
        <v>15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  <c r="L71" s="18" t="e">
        <f>VLOOKUP(B72,[2]List1!A:B,2,0)</f>
        <v>#N/A</v>
      </c>
      <c r="M71" s="2" t="e">
        <f>VLOOKUP(L71,[1]Sheet1!$E:$F,2,0)</f>
        <v>#N/A</v>
      </c>
    </row>
    <row r="72" spans="1:13" x14ac:dyDescent="0.2">
      <c r="A72" s="7" t="s">
        <v>75</v>
      </c>
      <c r="B72" s="8" t="s">
        <v>162</v>
      </c>
      <c r="C72" s="16"/>
      <c r="D72" s="16"/>
      <c r="E72" s="7" t="s">
        <v>112</v>
      </c>
      <c r="F72" s="15">
        <v>9.5000000000000001E-2</v>
      </c>
      <c r="G72" s="7">
        <v>85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  <c r="L72" s="18" t="e">
        <f>VLOOKUP(B73,[2]List1!A:B,2,0)</f>
        <v>#N/A</v>
      </c>
      <c r="M72" s="2" t="e">
        <f>VLOOKUP(L72,[1]Sheet1!$E:$F,2,0)</f>
        <v>#N/A</v>
      </c>
    </row>
    <row r="73" spans="1:13" x14ac:dyDescent="0.2">
      <c r="A73" s="7" t="s">
        <v>127</v>
      </c>
      <c r="B73" s="8" t="s">
        <v>137</v>
      </c>
      <c r="C73" s="16"/>
      <c r="D73" s="16"/>
      <c r="E73" s="20" t="s">
        <v>113</v>
      </c>
      <c r="F73" s="15">
        <v>9.5000000000000001E-2</v>
      </c>
      <c r="G73" s="7">
        <v>35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  <c r="L73" s="18" t="e">
        <f>VLOOKUP(B60,[2]List1!A:B,2,0)</f>
        <v>#N/A</v>
      </c>
      <c r="M73" s="2" t="e">
        <f>VLOOKUP(L73,[1]Sheet1!$E:$F,2,0)</f>
        <v>#N/A</v>
      </c>
    </row>
    <row r="74" spans="1:13" x14ac:dyDescent="0.2">
      <c r="A74" s="7" t="s">
        <v>128</v>
      </c>
      <c r="B74" s="8" t="s">
        <v>163</v>
      </c>
      <c r="C74" s="16"/>
      <c r="D74" s="16"/>
      <c r="E74" s="20" t="s">
        <v>113</v>
      </c>
      <c r="F74" s="15">
        <v>9.5000000000000001E-2</v>
      </c>
      <c r="G74" s="7">
        <v>75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  <c r="L74" s="18" t="str">
        <f>VLOOKUP(B61,[2]List1!A:B,2,0)</f>
        <v>A000307</v>
      </c>
      <c r="M74" s="2" t="str">
        <f>VLOOKUP(L74,[1]Sheet1!$E:$F,2,0)</f>
        <v>ZP TESTEN ZLATICA ŠT45 400G</v>
      </c>
    </row>
    <row r="75" spans="1:13" ht="24" x14ac:dyDescent="0.2">
      <c r="A75" s="7" t="s">
        <v>132</v>
      </c>
      <c r="B75" s="8" t="s">
        <v>79</v>
      </c>
      <c r="C75" s="16"/>
      <c r="D75" s="16"/>
      <c r="E75" s="7" t="s">
        <v>112</v>
      </c>
      <c r="F75" s="15">
        <v>9.5000000000000001E-2</v>
      </c>
      <c r="G75" s="7">
        <v>550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  <c r="L75" s="2" t="str">
        <f>VLOOKUP(B75,[2]List1!A:B,2,0)</f>
        <v>A025089</v>
      </c>
      <c r="M75" s="2" t="str">
        <f>VLOOKUP(L75,[3]Sheet1!$B:$C,2,0)</f>
        <v>ČOKOLINO 1000g</v>
      </c>
    </row>
    <row r="76" spans="1:13" ht="36" x14ac:dyDescent="0.2">
      <c r="A76" s="7" t="s">
        <v>133</v>
      </c>
      <c r="B76" s="8" t="s">
        <v>80</v>
      </c>
      <c r="C76" s="16"/>
      <c r="D76" s="16"/>
      <c r="E76" s="7" t="s">
        <v>112</v>
      </c>
      <c r="F76" s="15">
        <v>9.5000000000000001E-2</v>
      </c>
      <c r="G76" s="7">
        <v>250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  <c r="L76" s="2" t="str">
        <f>VLOOKUP(B76,[2]List1!A:B,2,0)</f>
        <v>A025830</v>
      </c>
      <c r="M76" s="2" t="str">
        <f>VLOOKUP(L76,[3]Sheet1!$B:$C,2,0)</f>
        <v>ČOKOLEŠNIK 1KG</v>
      </c>
    </row>
    <row r="77" spans="1:13" ht="24" x14ac:dyDescent="0.2">
      <c r="A77" s="7" t="s">
        <v>141</v>
      </c>
      <c r="B77" s="8" t="s">
        <v>98</v>
      </c>
      <c r="C77" s="16"/>
      <c r="D77" s="16"/>
      <c r="E77" s="7" t="s">
        <v>113</v>
      </c>
      <c r="F77" s="15">
        <v>9.5000000000000001E-2</v>
      </c>
      <c r="G77" s="7">
        <v>550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  <c r="L77" s="2" t="str">
        <f>VLOOKUP(B77,[2]List1!A:B,2,0)</f>
        <v>J756SL</v>
      </c>
      <c r="M77" s="2" t="s">
        <v>125</v>
      </c>
    </row>
    <row r="78" spans="1:13" ht="24" x14ac:dyDescent="0.2">
      <c r="A78" s="7" t="s">
        <v>142</v>
      </c>
      <c r="B78" s="8" t="s">
        <v>108</v>
      </c>
      <c r="C78" s="16"/>
      <c r="D78" s="16"/>
      <c r="E78" s="7" t="s">
        <v>113</v>
      </c>
      <c r="F78" s="15">
        <v>9.5000000000000001E-2</v>
      </c>
      <c r="G78" s="7">
        <v>550</v>
      </c>
      <c r="H78" s="9"/>
      <c r="I78" s="10">
        <f t="shared" si="3"/>
        <v>0</v>
      </c>
      <c r="J78" s="10">
        <f t="shared" si="4"/>
        <v>0</v>
      </c>
      <c r="K78" s="10">
        <f t="shared" si="5"/>
        <v>0</v>
      </c>
      <c r="L78" s="2" t="str">
        <f>VLOOKUP(B79,[2]List1!A:B,2,0)</f>
        <v>A025872</v>
      </c>
      <c r="M78" s="2" t="str">
        <f>VLOOKUP(L78,[3]Sheet1!$B:$C,2,0)</f>
        <v>KEKSOLINO 500g</v>
      </c>
    </row>
    <row r="79" spans="1:13" ht="24" x14ac:dyDescent="0.2">
      <c r="A79" s="7" t="s">
        <v>143</v>
      </c>
      <c r="B79" s="8" t="s">
        <v>109</v>
      </c>
      <c r="C79" s="16"/>
      <c r="D79" s="16"/>
      <c r="E79" s="7" t="s">
        <v>113</v>
      </c>
      <c r="F79" s="15">
        <v>9.5000000000000001E-2</v>
      </c>
      <c r="G79" s="7">
        <v>1000</v>
      </c>
      <c r="H79" s="9"/>
      <c r="I79" s="10">
        <f t="shared" si="3"/>
        <v>0</v>
      </c>
      <c r="J79" s="10">
        <f t="shared" si="4"/>
        <v>0</v>
      </c>
      <c r="K79" s="10">
        <f t="shared" si="5"/>
        <v>0</v>
      </c>
      <c r="L79" s="2" t="str">
        <f>VLOOKUP(B80,[2]List1!A:B,2,0)</f>
        <v>E003SL</v>
      </c>
      <c r="M79" s="2" t="str">
        <f>VLOOKUP(L79,[3]Sheet1!$B:$C,2,0)</f>
        <v>GRISOLINO 200 g</v>
      </c>
    </row>
    <row r="80" spans="1:13" ht="24" x14ac:dyDescent="0.2">
      <c r="A80" s="7" t="s">
        <v>144</v>
      </c>
      <c r="B80" s="8" t="s">
        <v>110</v>
      </c>
      <c r="C80" s="16"/>
      <c r="D80" s="16"/>
      <c r="E80" s="7" t="s">
        <v>113</v>
      </c>
      <c r="F80" s="15">
        <v>9.5000000000000001E-2</v>
      </c>
      <c r="G80" s="7">
        <v>900</v>
      </c>
      <c r="H80" s="9"/>
      <c r="I80" s="10">
        <f t="shared" si="3"/>
        <v>0</v>
      </c>
      <c r="J80" s="10">
        <f t="shared" si="4"/>
        <v>0</v>
      </c>
      <c r="K80" s="10">
        <f t="shared" si="5"/>
        <v>0</v>
      </c>
      <c r="L80" s="2" t="str">
        <f>VLOOKUP(B81,[2]List1!A:B,2,0)</f>
        <v>E007SL</v>
      </c>
      <c r="M80" s="2" t="str">
        <f>VLOOKUP(L80,[3]Sheet1!$B:$C,2,0)</f>
        <v>FRUTOLINO 200 g</v>
      </c>
    </row>
    <row r="81" spans="1:11" ht="24" x14ac:dyDescent="0.2">
      <c r="A81" s="7" t="s">
        <v>145</v>
      </c>
      <c r="B81" s="8" t="s">
        <v>111</v>
      </c>
      <c r="C81" s="16"/>
      <c r="D81" s="16"/>
      <c r="E81" s="7" t="s">
        <v>113</v>
      </c>
      <c r="F81" s="15">
        <v>9.5000000000000001E-2</v>
      </c>
      <c r="G81" s="7">
        <v>1000</v>
      </c>
      <c r="H81" s="9"/>
      <c r="I81" s="10">
        <f t="shared" si="3"/>
        <v>0</v>
      </c>
      <c r="J81" s="10">
        <f t="shared" si="4"/>
        <v>0</v>
      </c>
      <c r="K81" s="10">
        <f t="shared" si="5"/>
        <v>0</v>
      </c>
    </row>
    <row r="82" spans="1:11" x14ac:dyDescent="0.2">
      <c r="A82" s="7" t="s">
        <v>167</v>
      </c>
      <c r="B82" s="8" t="s">
        <v>168</v>
      </c>
      <c r="C82" s="9"/>
      <c r="D82" s="9"/>
      <c r="E82" s="7" t="s">
        <v>113</v>
      </c>
      <c r="F82" s="15">
        <v>9.5000000000000001E-2</v>
      </c>
      <c r="G82" s="7">
        <v>100</v>
      </c>
      <c r="H82" s="9"/>
      <c r="I82" s="10">
        <f t="shared" ref="I82:I83" si="6">H82+(F82*H82)</f>
        <v>0</v>
      </c>
      <c r="J82" s="10">
        <f t="shared" ref="J82:J83" si="7">H82*G82</f>
        <v>0</v>
      </c>
      <c r="K82" s="10">
        <f t="shared" ref="K82:K83" si="8">I82*G82</f>
        <v>0</v>
      </c>
    </row>
    <row r="83" spans="1:11" ht="33" customHeight="1" x14ac:dyDescent="0.2">
      <c r="A83" s="7" t="s">
        <v>146</v>
      </c>
      <c r="B83" s="8" t="s">
        <v>169</v>
      </c>
      <c r="C83" s="9"/>
      <c r="D83" s="9"/>
      <c r="E83" s="7" t="s">
        <v>113</v>
      </c>
      <c r="F83" s="15">
        <v>9.5000000000000001E-2</v>
      </c>
      <c r="G83" s="7">
        <v>500</v>
      </c>
      <c r="H83" s="9"/>
      <c r="I83" s="10">
        <f t="shared" si="6"/>
        <v>0</v>
      </c>
      <c r="J83" s="10">
        <f t="shared" si="7"/>
        <v>0</v>
      </c>
      <c r="K83" s="10">
        <f t="shared" si="8"/>
        <v>0</v>
      </c>
    </row>
    <row r="85" spans="1:11" ht="24" x14ac:dyDescent="0.2">
      <c r="C85" s="22"/>
      <c r="D85" s="22"/>
      <c r="E85" s="22"/>
      <c r="F85" s="22"/>
      <c r="J85" s="5" t="s">
        <v>51</v>
      </c>
      <c r="K85" s="5" t="s">
        <v>52</v>
      </c>
    </row>
    <row r="86" spans="1:11" ht="15" customHeight="1" x14ac:dyDescent="0.2">
      <c r="B86" s="13" t="s">
        <v>56</v>
      </c>
      <c r="C86" s="22"/>
      <c r="D86" s="22"/>
      <c r="E86" s="22"/>
      <c r="F86" s="22"/>
      <c r="I86" s="6" t="s">
        <v>55</v>
      </c>
      <c r="J86" s="11">
        <f>SUM(J17:J83)</f>
        <v>0</v>
      </c>
      <c r="K86" s="11">
        <f>SUM(K17:K83)</f>
        <v>0</v>
      </c>
    </row>
    <row r="87" spans="1:11" x14ac:dyDescent="0.2">
      <c r="C87" s="22"/>
      <c r="D87" s="22"/>
      <c r="E87" s="22"/>
      <c r="F87" s="22"/>
    </row>
  </sheetData>
  <sortState xmlns:xlrd2="http://schemas.microsoft.com/office/spreadsheetml/2017/richdata2" ref="B17:G79">
    <sortCondition ref="B17:B79"/>
  </sortState>
  <mergeCells count="5">
    <mergeCell ref="C85:F87"/>
    <mergeCell ref="C7:D7"/>
    <mergeCell ref="C9:I9"/>
    <mergeCell ref="C11:E11"/>
    <mergeCell ref="J11:K11"/>
  </mergeCells>
  <phoneticPr fontId="7" type="noConversion"/>
  <pageMargins left="0.25" right="0.25" top="0.75" bottom="0.75" header="0.3" footer="0.3"/>
  <pageSetup paperSize="8" scale="10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2026-01-29T09:54:56Z</cp:lastPrinted>
  <dcterms:created xsi:type="dcterms:W3CDTF">2019-02-11T10:53:52Z</dcterms:created>
  <dcterms:modified xsi:type="dcterms:W3CDTF">2026-03-26T06:29:31Z</dcterms:modified>
</cp:coreProperties>
</file>